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ate1904="1" codeName="ThisWorkbook"/>
  <mc:AlternateContent xmlns:mc="http://schemas.openxmlformats.org/markup-compatibility/2006">
    <mc:Choice Requires="x15">
      <x15ac:absPath xmlns:x15ac="http://schemas.microsoft.com/office/spreadsheetml/2010/11/ac" url="P:\10-Projets\24010490-ECN-NANTES-PROJET GENIUS\50-DCE\40-RENDU MOE\260331 pièces à substituer\dpgf\"/>
    </mc:Choice>
  </mc:AlternateContent>
  <xr:revisionPtr revIDLastSave="0" documentId="13_ncr:1_{B6810340-E23B-44BE-8ABD-4FBA21F6CF24}" xr6:coauthVersionLast="47" xr6:coauthVersionMax="47" xr10:uidLastSave="{00000000-0000-0000-0000-000000000000}"/>
  <bookViews>
    <workbookView xWindow="-108" yWindow="-108" windowWidth="23256" windowHeight="12456" tabRatio="661" xr2:uid="{00000000-000D-0000-FFFF-FFFF00000000}"/>
  </bookViews>
  <sheets>
    <sheet name="pdg" sheetId="46" r:id="rId1"/>
    <sheet name="CADRE" sheetId="44" r:id="rId2"/>
    <sheet name="RECAP" sheetId="47" r:id="rId3"/>
    <sheet name="Feuil1" sheetId="45" r:id="rId4"/>
  </sheets>
  <externalReferences>
    <externalReference r:id="rId5"/>
    <externalReference r:id="rId6"/>
    <externalReference r:id="rId7"/>
  </externalReferences>
  <definedNames>
    <definedName name="_xlnm._FilterDatabase" localSheetId="0" hidden="1">pdg!$F$8:$F$8</definedName>
    <definedName name="_lot2">#REF!</definedName>
    <definedName name="_Toc105572018" localSheetId="1">CADRE!#REF!</definedName>
    <definedName name="_Toc105572028" localSheetId="1">CADRE!#REF!</definedName>
    <definedName name="_Toc105572031" localSheetId="1">CADRE!#REF!</definedName>
    <definedName name="_Toc44868905" localSheetId="1">CADRE!#REF!</definedName>
    <definedName name="_Toc486502959" localSheetId="1">CADRE!#REF!</definedName>
    <definedName name="_Toc56851219" localSheetId="1">CADRE!#REF!</definedName>
    <definedName name="_Toc90926670" localSheetId="1">CADRE!#REF!</definedName>
    <definedName name="_Toc90926671" localSheetId="1">CADRE!#REF!</definedName>
    <definedName name="_Toc90926674" localSheetId="1">CADRE!#REF!</definedName>
    <definedName name="_Toc90926675" localSheetId="1">CADRE!#REF!</definedName>
    <definedName name="_Toc90926676" localSheetId="1">CADRE!#REF!</definedName>
    <definedName name="adj">OFFSET([1]Feuil1!$F$1,0,0,COUNTA([1]Feuil1!$F$1:$F$65536),1)</definedName>
    <definedName name="af">#REF!</definedName>
    <definedName name="af_2">#REF!</definedName>
    <definedName name="article">#REF!</definedName>
    <definedName name="dev">#REF!</definedName>
    <definedName name="dli_recap">#REF!</definedName>
    <definedName name="_xlnm.Print_Titles" localSheetId="1">CADRE!$5:$6</definedName>
    <definedName name="_xlnm.Print_Titles" localSheetId="2">RECAP!$1:$9</definedName>
    <definedName name="lig_total">#REF!</definedName>
    <definedName name="lig_total2">#REF!</definedName>
    <definedName name="lot">#REF!</definedName>
    <definedName name="n_interv">[1]Feuil1!$D$10:$D$12</definedName>
    <definedName name="nbint" localSheetId="2">[2]pdg!$B$7</definedName>
    <definedName name="nbint">pdg!$B$7</definedName>
    <definedName name="obj">#REF!</definedName>
    <definedName name="pt">#REF!</definedName>
    <definedName name="pu">#REF!</definedName>
    <definedName name="qte">#REF!</definedName>
    <definedName name="tit_init">OFFSET([1]Feuil1!$B$1,0,0,COUNTA([1]Feuil1!$B$1:$B$65536),1)</definedName>
    <definedName name="titres">OFFSET([1]Feuil1!$A$1,0,0,COUNTA([1]Feuil1!$A$1:$A$65536),1)</definedName>
    <definedName name="ttlettres" localSheetId="2">RECAP!$E$29</definedName>
    <definedName name="ttlettres">[3]RECAP!$E$23</definedName>
    <definedName name="unit">#REF!</definedName>
    <definedName name="_xlnm.Print_Area" localSheetId="1">CADRE!$A$1:$G$313</definedName>
  </definedNames>
  <calcPr calcId="191029"/>
  <webPublishing css="0" longFileNames="0"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6" i="47" l="1"/>
  <c r="E29" i="47"/>
  <c r="K15" i="47"/>
  <c r="B16" i="46"/>
  <c r="G275" i="44" l="1"/>
  <c r="G274" i="44"/>
  <c r="G273" i="44"/>
  <c r="G272" i="44"/>
  <c r="G265" i="44"/>
  <c r="G264" i="44"/>
  <c r="G263" i="44"/>
  <c r="G262" i="44"/>
  <c r="G261" i="44"/>
  <c r="G260" i="44"/>
  <c r="E281" i="44"/>
  <c r="E280" i="44"/>
  <c r="E214" i="44"/>
  <c r="E215" i="44" s="1"/>
  <c r="G32" i="44"/>
  <c r="G19" i="44"/>
  <c r="G76" i="44"/>
  <c r="G232" i="44"/>
  <c r="G193" i="44"/>
  <c r="G122" i="44"/>
  <c r="G150" i="44"/>
  <c r="G149" i="44"/>
  <c r="G145" i="44"/>
  <c r="G144" i="44"/>
  <c r="G143" i="44"/>
  <c r="G142" i="44"/>
  <c r="G141" i="44"/>
  <c r="G139" i="44"/>
  <c r="G138" i="44"/>
  <c r="G137" i="44"/>
  <c r="G136" i="44"/>
  <c r="G148" i="44"/>
  <c r="G147" i="44"/>
  <c r="G146" i="44"/>
  <c r="G121" i="44"/>
  <c r="G114" i="44"/>
  <c r="G111" i="44"/>
  <c r="G87" i="44"/>
  <c r="G86" i="44"/>
  <c r="G85" i="44"/>
  <c r="G84" i="44"/>
  <c r="G78" i="44"/>
  <c r="G82" i="44"/>
  <c r="G81" i="44"/>
  <c r="G269" i="44"/>
  <c r="G268" i="44"/>
  <c r="G267" i="44"/>
  <c r="G266" i="44"/>
  <c r="G59" i="44"/>
  <c r="G270" i="44"/>
  <c r="G127" i="44"/>
  <c r="G77" i="44"/>
  <c r="G83" i="44"/>
  <c r="G80" i="44"/>
  <c r="G79" i="44"/>
  <c r="G63" i="44" l="1"/>
  <c r="G66" i="44"/>
  <c r="G65" i="44"/>
  <c r="G37" i="44"/>
  <c r="G36" i="44"/>
  <c r="G30" i="44"/>
  <c r="G29" i="44" l="1"/>
  <c r="E286" i="44" s="1"/>
  <c r="G225" i="44" l="1"/>
  <c r="G224" i="44"/>
  <c r="G223" i="44"/>
  <c r="G222" i="44"/>
  <c r="G221" i="44"/>
  <c r="G220" i="44"/>
  <c r="G219" i="44"/>
  <c r="G218" i="44"/>
  <c r="G207" i="44"/>
  <c r="G203" i="44"/>
  <c r="G88" i="44"/>
  <c r="B303" i="44" l="1"/>
  <c r="B304" i="44"/>
  <c r="B305" i="44"/>
  <c r="B302" i="44"/>
  <c r="B284" i="44"/>
  <c r="B285" i="44"/>
  <c r="B286" i="44"/>
  <c r="B287" i="44"/>
  <c r="B288" i="44"/>
  <c r="B289" i="44"/>
  <c r="B290" i="44"/>
  <c r="B291" i="44"/>
  <c r="B292" i="44"/>
  <c r="B293" i="44"/>
  <c r="B294" i="44"/>
  <c r="B295" i="44"/>
  <c r="B296" i="44"/>
  <c r="B297" i="44"/>
  <c r="B298" i="44"/>
  <c r="B299" i="44"/>
  <c r="B283" i="44"/>
  <c r="G255" i="44"/>
  <c r="G236" i="44"/>
  <c r="G18" i="44"/>
  <c r="G233" i="44" l="1"/>
  <c r="G228" i="44"/>
  <c r="G216" i="44"/>
  <c r="G198" i="44"/>
  <c r="G151" i="44"/>
  <c r="G134" i="44"/>
  <c r="G131" i="44"/>
  <c r="G115" i="44"/>
  <c r="G108" i="44"/>
  <c r="G103" i="44"/>
  <c r="G94" i="44"/>
  <c r="G60" i="44"/>
  <c r="G54" i="44"/>
  <c r="G51" i="44"/>
  <c r="G48" i="44"/>
  <c r="G45" i="44"/>
  <c r="G39" i="44"/>
  <c r="G28" i="44"/>
  <c r="G25" i="44"/>
  <c r="G254" i="44" l="1"/>
  <c r="G253" i="44"/>
  <c r="G252" i="44"/>
  <c r="G251" i="44"/>
  <c r="G250" i="44"/>
  <c r="G249" i="44"/>
  <c r="G248" i="44"/>
  <c r="G247" i="44"/>
  <c r="G246" i="44"/>
  <c r="G245" i="44"/>
  <c r="G244" i="44"/>
  <c r="G243" i="44"/>
  <c r="G242" i="44"/>
  <c r="G241" i="44"/>
  <c r="G240" i="44"/>
  <c r="G239" i="44"/>
  <c r="G238" i="44"/>
  <c r="G165" i="44"/>
  <c r="G158" i="44"/>
  <c r="G237" i="44" l="1"/>
  <c r="G234" i="44" s="1"/>
  <c r="E306" i="44" s="1"/>
  <c r="G231" i="44"/>
  <c r="G230" i="44"/>
  <c r="G227" i="44"/>
  <c r="G215" i="44"/>
  <c r="G214" i="44"/>
  <c r="G213" i="44"/>
  <c r="G212" i="44"/>
  <c r="G211" i="44"/>
  <c r="G210" i="44"/>
  <c r="G209" i="44"/>
  <c r="G208" i="44"/>
  <c r="G206" i="44"/>
  <c r="G205" i="44"/>
  <c r="G204" i="44"/>
  <c r="G202" i="44"/>
  <c r="G201" i="44"/>
  <c r="G200" i="44"/>
  <c r="G197" i="44"/>
  <c r="G194" i="44"/>
  <c r="G192" i="44"/>
  <c r="G191" i="44"/>
  <c r="G190" i="44"/>
  <c r="G189" i="44"/>
  <c r="G188" i="44"/>
  <c r="G186" i="44"/>
  <c r="G183" i="44"/>
  <c r="G182" i="44"/>
  <c r="G181" i="44"/>
  <c r="G180" i="44"/>
  <c r="G179" i="44"/>
  <c r="G178" i="44"/>
  <c r="G177" i="44"/>
  <c r="G176" i="44"/>
  <c r="G175" i="44"/>
  <c r="G174" i="44"/>
  <c r="G173" i="44"/>
  <c r="G172" i="44"/>
  <c r="G171" i="44"/>
  <c r="G170" i="44"/>
  <c r="G169" i="44"/>
  <c r="G168" i="44"/>
  <c r="G167" i="44"/>
  <c r="G166" i="44"/>
  <c r="G164" i="44"/>
  <c r="G163" i="44"/>
  <c r="G162" i="44"/>
  <c r="G161" i="44"/>
  <c r="G160" i="44"/>
  <c r="G159" i="44"/>
  <c r="G157" i="44"/>
  <c r="G156" i="44"/>
  <c r="G155" i="44"/>
  <c r="G154" i="44"/>
  <c r="G140" i="44"/>
  <c r="G133" i="44"/>
  <c r="G130" i="44"/>
  <c r="G129" i="44"/>
  <c r="G128" i="44"/>
  <c r="G126" i="44"/>
  <c r="G125" i="44"/>
  <c r="G124" i="44"/>
  <c r="G123" i="44"/>
  <c r="G120" i="44"/>
  <c r="G119" i="44"/>
  <c r="G118" i="44"/>
  <c r="G117" i="44"/>
  <c r="G113" i="44"/>
  <c r="G112" i="44"/>
  <c r="G110" i="44"/>
  <c r="G107" i="44"/>
  <c r="G106" i="44"/>
  <c r="G105" i="44"/>
  <c r="G102" i="44"/>
  <c r="G99" i="44"/>
  <c r="G101" i="44"/>
  <c r="G100" i="44"/>
  <c r="G98" i="44"/>
  <c r="G97" i="44"/>
  <c r="G96" i="44"/>
  <c r="G93" i="44"/>
  <c r="G92" i="44"/>
  <c r="G91" i="44"/>
  <c r="G90" i="44"/>
  <c r="G89" i="44"/>
  <c r="G75" i="44"/>
  <c r="G74" i="44"/>
  <c r="G73" i="44"/>
  <c r="G72" i="44"/>
  <c r="G71" i="44"/>
  <c r="G70" i="44"/>
  <c r="G69" i="44"/>
  <c r="G68" i="44"/>
  <c r="G67" i="44"/>
  <c r="G64" i="44"/>
  <c r="G62" i="44"/>
  <c r="G58" i="44"/>
  <c r="G57" i="44"/>
  <c r="G56" i="44"/>
  <c r="G53" i="44"/>
  <c r="G52" i="44" s="1"/>
  <c r="E291" i="44" s="1"/>
  <c r="G50" i="44"/>
  <c r="G47" i="44"/>
  <c r="G44" i="44"/>
  <c r="G43" i="44"/>
  <c r="G42" i="44"/>
  <c r="G41" i="44"/>
  <c r="G38" i="44"/>
  <c r="G35" i="44"/>
  <c r="G34" i="44"/>
  <c r="G33" i="44"/>
  <c r="G27" i="44"/>
  <c r="G21" i="44"/>
  <c r="G22" i="44"/>
  <c r="E283" i="44" s="1"/>
  <c r="G23" i="44"/>
  <c r="G55" i="44" l="1"/>
  <c r="E292" i="44" s="1"/>
  <c r="G116" i="44"/>
  <c r="G109" i="44"/>
  <c r="G31" i="44"/>
  <c r="E287" i="44" s="1"/>
  <c r="G229" i="44"/>
  <c r="G26" i="44"/>
  <c r="G104" i="44"/>
  <c r="E295" i="44" s="1"/>
  <c r="G199" i="44"/>
  <c r="G49" i="44"/>
  <c r="E290" i="44" s="1"/>
  <c r="G95" i="44"/>
  <c r="E294" i="44" s="1"/>
  <c r="G152" i="44"/>
  <c r="E300" i="44" s="1"/>
  <c r="G132" i="44"/>
  <c r="G40" i="44"/>
  <c r="E288" i="44" s="1"/>
  <c r="G46" i="44"/>
  <c r="G135" i="44"/>
  <c r="D306" i="44"/>
  <c r="E305" i="44" l="1"/>
  <c r="D303" i="44"/>
  <c r="E303" i="44"/>
  <c r="E299" i="44"/>
  <c r="D291" i="44"/>
  <c r="E289" i="44"/>
  <c r="E298" i="44"/>
  <c r="E296" i="44"/>
  <c r="E297" i="44"/>
  <c r="D287" i="44"/>
  <c r="D286" i="44"/>
  <c r="E285" i="44"/>
  <c r="D299" i="44"/>
  <c r="D298" i="44"/>
  <c r="D295" i="44"/>
  <c r="D296" i="44"/>
  <c r="D294" i="44"/>
  <c r="D292" i="44"/>
  <c r="D290" i="44"/>
  <c r="D289" i="44"/>
  <c r="D288" i="44"/>
  <c r="D285" i="44"/>
  <c r="D300" i="44"/>
  <c r="D280" i="44" l="1"/>
  <c r="A281" i="44"/>
  <c r="B281" i="44"/>
  <c r="A282" i="44"/>
  <c r="B282" i="44"/>
  <c r="B300" i="44"/>
  <c r="A301" i="44"/>
  <c r="B301" i="44"/>
  <c r="B306" i="44"/>
  <c r="B307" i="44"/>
  <c r="G196" i="44"/>
  <c r="G195" i="44"/>
  <c r="G15" i="44"/>
  <c r="G16" i="44"/>
  <c r="G17" i="44"/>
  <c r="G24" i="44"/>
  <c r="E284" i="44" s="1"/>
  <c r="G226" i="44"/>
  <c r="G217" i="44" s="1"/>
  <c r="E304" i="44" s="1"/>
  <c r="G276" i="44"/>
  <c r="G259" i="44" s="1"/>
  <c r="G61" i="44" l="1"/>
  <c r="G187" i="44"/>
  <c r="E302" i="44" s="1"/>
  <c r="G13" i="44"/>
  <c r="D304" i="44"/>
  <c r="D305" i="44"/>
  <c r="D284" i="44"/>
  <c r="E301" i="44" l="1"/>
  <c r="D293" i="44"/>
  <c r="E293" i="44"/>
  <c r="D302" i="44"/>
  <c r="D297" i="44"/>
  <c r="G185" i="44"/>
  <c r="E282" i="44" l="1"/>
  <c r="D301" i="44"/>
  <c r="D282" i="44"/>
  <c r="F293" i="44" l="1"/>
  <c r="E307" i="44"/>
  <c r="F301" i="44"/>
  <c r="F284" i="44"/>
  <c r="F286" i="44"/>
  <c r="F291" i="44"/>
  <c r="F287" i="44"/>
  <c r="F300" i="44"/>
  <c r="F290" i="44"/>
  <c r="F295" i="44"/>
  <c r="F294" i="44"/>
  <c r="F288" i="44"/>
  <c r="F292" i="44"/>
  <c r="F285" i="44"/>
  <c r="F305" i="44"/>
  <c r="F296" i="44"/>
  <c r="F299" i="44"/>
  <c r="F298" i="44"/>
  <c r="F303" i="44"/>
  <c r="F297" i="44"/>
  <c r="F289" i="44"/>
  <c r="F304" i="44"/>
  <c r="F302" i="44"/>
  <c r="G282" i="44" l="1"/>
  <c r="G281" i="44"/>
  <c r="G284" i="44"/>
  <c r="G286" i="44"/>
  <c r="G291" i="44"/>
  <c r="G295" i="44"/>
  <c r="G288" i="44"/>
  <c r="G287" i="44"/>
  <c r="G300" i="44"/>
  <c r="G294" i="44"/>
  <c r="G290" i="44"/>
  <c r="G292" i="44"/>
  <c r="G285" i="44"/>
  <c r="G299" i="44"/>
  <c r="G303" i="44"/>
  <c r="G305" i="44"/>
  <c r="G297" i="44"/>
  <c r="G296" i="44"/>
  <c r="G298" i="44"/>
  <c r="G289" i="44"/>
  <c r="G304" i="44"/>
  <c r="G302" i="44"/>
  <c r="G293" i="44"/>
  <c r="G301" i="44"/>
  <c r="D281" i="44" l="1"/>
  <c r="G20" i="44"/>
  <c r="D307" i="44" l="1"/>
  <c r="G257" i="44"/>
  <c r="G277" i="44" s="1"/>
  <c r="G310" i="44" l="1"/>
</calcChain>
</file>

<file path=xl/sharedStrings.xml><?xml version="1.0" encoding="utf-8"?>
<sst xmlns="http://schemas.openxmlformats.org/spreadsheetml/2006/main" count="418" uniqueCount="252">
  <si>
    <t>Unité</t>
  </si>
  <si>
    <t>Dossier des ouvrages exécutés</t>
  </si>
  <si>
    <t>Formation</t>
  </si>
  <si>
    <t>COURANTS FORTS</t>
  </si>
  <si>
    <t>INSTALLATION DE CHANTIER</t>
  </si>
  <si>
    <t>PM</t>
  </si>
  <si>
    <t>RESEAU DE TERRE</t>
  </si>
  <si>
    <t>Mise à la terre des masses</t>
  </si>
  <si>
    <t>ens</t>
  </si>
  <si>
    <t>Généralités</t>
  </si>
  <si>
    <t>TGBT</t>
  </si>
  <si>
    <t>u</t>
  </si>
  <si>
    <t>CHEMINS DE CABLES</t>
  </si>
  <si>
    <t>DISTRIBUTION ELECTRIQUE</t>
  </si>
  <si>
    <t>Boîtes de dérivation</t>
  </si>
  <si>
    <t>Repérage</t>
  </si>
  <si>
    <t>Fixations - scellements - réservations</t>
  </si>
  <si>
    <t>Définition des matériels</t>
  </si>
  <si>
    <t>Principe de commande de l'éclairage</t>
  </si>
  <si>
    <t>ECLAIRAGE DE SECURITE</t>
  </si>
  <si>
    <t>PETITS APPAREILLAGES</t>
  </si>
  <si>
    <t>COUPURES D'URGENCES</t>
  </si>
  <si>
    <t>COURANTS FAIBLES</t>
  </si>
  <si>
    <t>SYSTÈME DE SECURITE INCENDIE</t>
  </si>
  <si>
    <t>PRECABLAGE INFORMATIQUE ET TELEPHONIQUE</t>
  </si>
  <si>
    <t>ml</t>
  </si>
  <si>
    <t>Consuel</t>
  </si>
  <si>
    <t>Essais et mise en service</t>
  </si>
  <si>
    <t>COMPTAGE DE L'ENERGIE</t>
  </si>
  <si>
    <t>PROTECTION CONTRE LA FOUDRE</t>
  </si>
  <si>
    <t>CONTRÔLE D'ACCES</t>
  </si>
  <si>
    <t>GTC</t>
  </si>
  <si>
    <t>ECLAIRAGE INTERIEUR</t>
  </si>
  <si>
    <t>ECLAIRAGE EXTERIEUR</t>
  </si>
  <si>
    <t>Cordons de brassages</t>
  </si>
  <si>
    <t>Cordons utilisateurs</t>
  </si>
  <si>
    <t>Baies informatiques:</t>
  </si>
  <si>
    <t>Câbles de distribution pour les prises de courants en 2.5mm² minimum</t>
  </si>
  <si>
    <t>Parafoudres inclus dans les armoires électriques</t>
  </si>
  <si>
    <t>Câbles de distribution pour l'éclairage intérieur en 1.5mm² minimum</t>
  </si>
  <si>
    <t>Prise de courant 16A étanches - 230V</t>
  </si>
  <si>
    <t>Prise de courant 32A étanche - 400V</t>
  </si>
  <si>
    <t>PRESCRIPTIONS GENERALES</t>
  </si>
  <si>
    <t>HYPOTHESES DE CALCULS</t>
  </si>
  <si>
    <t>Le prix des prises RJ45 comprennent la fourniture et pose des prises RJ45 dans les locaux, du câble jusqu'à la baie y compris gaines et cheminement, identification, noyau en baie, raccordements et recettage informatique</t>
  </si>
  <si>
    <t>Centrale de mesure intégrée au TGBT - serveur web embarqué</t>
  </si>
  <si>
    <t>Rocades optiques: y compris connecteurs, soudures, recettage etc:</t>
  </si>
  <si>
    <t>TOTAL GENERAL BASE EN € HT</t>
  </si>
  <si>
    <t>TOTAL GENERAL (BASE + OPTIONS) EN € HT</t>
  </si>
  <si>
    <t>Câblage et raccordements des diffuseurs sonores / lumineux</t>
  </si>
  <si>
    <t>Blocs d'ambiances</t>
  </si>
  <si>
    <t>Prises de courants 16A normales encastrée/en goulotte - 230V</t>
  </si>
  <si>
    <t>Interrupteur lumineux à voyant étanche</t>
  </si>
  <si>
    <t>Bouton poussoir</t>
  </si>
  <si>
    <t>Prise RJ45 seule</t>
  </si>
  <si>
    <t>Prise RJ45 Wifi</t>
  </si>
  <si>
    <t>Les prix comprennent la fourniture et pose des câbles, y compris accessoires de cheminement: gaines ICTA, boîtes de dérivation, tubes IRL, moulures, guides câbles, pots d'encastrement, percements, calfeutrements, repérage etc</t>
  </si>
  <si>
    <t>Calfeutrements</t>
  </si>
  <si>
    <t>Les prix des baies inclus l'ensemble des équipements de la baie, hormis les onduleurs et les noyaux RJ45 (comptés sur la ligne "Prises RJ45"): guides cordons, bandeaux PC, tiroirs et connecteurs optiques, plateaux étagères, passes câbles etc</t>
  </si>
  <si>
    <t>Les prix des chemins de câbles comprennent la fourniture et pose de ceux-ci y compris l'ensemble des supports et fixations. Il s'agit d'un prix moyen de chemins de câbles, indépendamment de leur largeur/hauteur.</t>
  </si>
  <si>
    <t>Fourreaux sous dalle / en dalle à prévoir par le présent lot</t>
  </si>
  <si>
    <r>
      <t xml:space="preserve">L'entreprise peut apporter des précisions dans son chiffrage dans la limite des 30 lignes présentées ci-dessous. </t>
    </r>
    <r>
      <rPr>
        <b/>
        <i/>
        <u/>
        <sz val="8"/>
        <color indexed="10"/>
        <rFont val="ARIAL"/>
        <family val="2"/>
      </rPr>
      <t>Les lignes ci-dessus ne doivent pas être modifiées.</t>
    </r>
  </si>
  <si>
    <r>
      <t xml:space="preserve">L'entreprise peut apporter des précisions dans son chiffrage dans la limite des 20 lignes présentées ci-dessous. </t>
    </r>
    <r>
      <rPr>
        <b/>
        <i/>
        <u/>
        <sz val="8"/>
        <color indexed="10"/>
        <rFont val="ARIAL"/>
        <family val="2"/>
      </rPr>
      <t>Les lignes ci-dessus ne doivent pas être modifiées</t>
    </r>
  </si>
  <si>
    <t>Détecteurs de présence:</t>
  </si>
  <si>
    <t>Commandes manuelles d'éclairage:</t>
  </si>
  <si>
    <t>Prises de courants:</t>
  </si>
  <si>
    <t>Prises RJ45 :</t>
  </si>
  <si>
    <t>RECAPITULATIF PAR POSTE</t>
  </si>
  <si>
    <t>-</t>
  </si>
  <si>
    <t>Chemins de câbles CFO normal</t>
  </si>
  <si>
    <t>Câblage et raccordements éclairage de sécurité</t>
  </si>
  <si>
    <t>Dispositifs sonores et lumineux  incendie</t>
  </si>
  <si>
    <t>Dispositifs lumineux incendie</t>
  </si>
  <si>
    <t>Programmation, essais, mise en service incendie</t>
  </si>
  <si>
    <t>Détecteurs automatiques de fumées</t>
  </si>
  <si>
    <t>Prix unitaire</t>
  </si>
  <si>
    <t>Prix total</t>
  </si>
  <si>
    <t>ALIMENTATION GENERALE</t>
  </si>
  <si>
    <t>Prise de terre - fond de fouille</t>
  </si>
  <si>
    <t>€ HT</t>
  </si>
  <si>
    <t>B</t>
  </si>
  <si>
    <t>C</t>
  </si>
  <si>
    <t>C.1</t>
  </si>
  <si>
    <t>C.2</t>
  </si>
  <si>
    <t>D</t>
  </si>
  <si>
    <t>D.1</t>
  </si>
  <si>
    <t>E</t>
  </si>
  <si>
    <r>
      <rPr>
        <sz val="8"/>
        <color rgb="FFFF0000"/>
        <rFont val="Arial"/>
        <family val="2"/>
      </rPr>
      <t xml:space="preserve">L'entrepreneur a pour obligation de chiffrer les matériels dont les références et marques sont indiquées au CCTP. Il peut proposer des matériels équivalents </t>
    </r>
    <r>
      <rPr>
        <b/>
        <u/>
        <sz val="8"/>
        <color rgb="FFFF0000"/>
        <rFont val="Arial"/>
        <family val="2"/>
      </rPr>
      <t>uniquement sur un bordereau séparé</t>
    </r>
    <r>
      <rPr>
        <sz val="8"/>
        <color rgb="FFFF0000"/>
        <rFont val="Arial"/>
        <family val="2"/>
      </rPr>
      <t xml:space="preserve"> et en présenter l'incidence financière éventuelle.</t>
    </r>
    <r>
      <rPr>
        <sz val="8"/>
        <rFont val="Arial"/>
        <family val="2"/>
      </rPr>
      <t xml:space="preserve">
La participation au compte prorata est incluse dans les prix unitaires</t>
    </r>
  </si>
  <si>
    <r>
      <t xml:space="preserve">L'entrepreneur a l'obligation de réaliser son chiffrage selon le cadre de bordereau ci-après et fournira le fichier Excel au maître d'œuvre lors de la remise de son offre.
</t>
    </r>
    <r>
      <rPr>
        <b/>
        <sz val="8"/>
        <rFont val="Arial"/>
        <family val="2"/>
      </rPr>
      <t>Toute offre présentée sur un document informatisé autre que celui-ci sera  automatiquement rejetée.</t>
    </r>
    <r>
      <rPr>
        <sz val="8"/>
        <rFont val="Arial"/>
        <family val="2"/>
      </rPr>
      <t xml:space="preserve">
</t>
    </r>
    <r>
      <rPr>
        <sz val="8"/>
        <color rgb="FFFF0000"/>
        <rFont val="Arial"/>
        <family val="2"/>
      </rPr>
      <t>Aucune modification ne devra être apportée au présent document (ajout de lignes, suppression de lignes etc). L'entrepreneur pourra compléter ce bordereau  s'il le souhaite dans la limite des lignes prévues à cet effet.</t>
    </r>
    <r>
      <rPr>
        <sz val="8"/>
        <rFont val="Arial"/>
        <family val="2"/>
      </rPr>
      <t xml:space="preserve">
</t>
    </r>
    <r>
      <rPr>
        <sz val="8"/>
        <color indexed="10"/>
        <rFont val="ARIAL"/>
        <family val="2"/>
      </rPr>
      <t/>
    </r>
  </si>
  <si>
    <t>Chaque article du cadre de bordereau correspond aux descriptions du CCTP.
L'entrepreneur devra signaler, avant passation des marchés, toute anomalie sur la base du cadre de bordereau d'appel d'offres. L'ensemble des études d'exécutions sont comprises dans les prix unitaires, ainsi en cas de travaux supplémentaires, les frais d'études seront considérés comme intégrés aux prix. Les prix comprennent la fourniture, la pose et les raccordements électriques des équipements.</t>
  </si>
  <si>
    <t>!! Ne renseignez que les cases blanches !!</t>
  </si>
  <si>
    <t>NOM ENTREPRISE</t>
  </si>
  <si>
    <t>§CCTP</t>
  </si>
  <si>
    <r>
      <rPr>
        <b/>
        <u/>
        <sz val="9"/>
        <rFont val="Arial"/>
        <family val="2"/>
      </rPr>
      <t xml:space="preserve">Légende: </t>
    </r>
    <r>
      <rPr>
        <sz val="9"/>
        <rFont val="Arial"/>
        <family val="2"/>
      </rPr>
      <t xml:space="preserve">
 . PM: Pour Mémoire (à ne pas chiffrer)
 . u: unité -&gt; indiquer la quantité exacte
 . ens: ensemble -&gt; quantité: 1
 . ml: mètre linéaire -&gt; indiquer la quantité
 . SO: Sans objet
 . Inc: Inclus</t>
    </r>
  </si>
  <si>
    <t>C.3</t>
  </si>
  <si>
    <t>C.4</t>
  </si>
  <si>
    <t>C.5</t>
  </si>
  <si>
    <t>C.6</t>
  </si>
  <si>
    <t>C.7</t>
  </si>
  <si>
    <t>C.8</t>
  </si>
  <si>
    <t>C.9</t>
  </si>
  <si>
    <t>C.10</t>
  </si>
  <si>
    <t>C.11</t>
  </si>
  <si>
    <t>C.12</t>
  </si>
  <si>
    <t>C.13</t>
  </si>
  <si>
    <t>C.14</t>
  </si>
  <si>
    <t>C.15</t>
  </si>
  <si>
    <t>C.16</t>
  </si>
  <si>
    <t>C.17</t>
  </si>
  <si>
    <t>D.2</t>
  </si>
  <si>
    <t>D.3</t>
  </si>
  <si>
    <t>D.4</t>
  </si>
  <si>
    <t>Câblage et raccordements éclairage extérieur</t>
  </si>
  <si>
    <t>DECOMPOSITION DU PRIX GLOBAL ET FORFAITAIRE</t>
  </si>
  <si>
    <t>PRECISIONS COMPLEMENTAIRES CFO</t>
  </si>
  <si>
    <t>PRECISIONS COMPLEMENTAIRES CFA</t>
  </si>
  <si>
    <t>% CFO/CFA</t>
  </si>
  <si>
    <t>% TOTAL</t>
  </si>
  <si>
    <t>Ratio:</t>
  </si>
  <si>
    <t>Surface</t>
  </si>
  <si>
    <t>Modules EZ PATH ou éq - à chffrier par ensemble par localisation</t>
  </si>
  <si>
    <t>Centrale de contrôle d'accès / UTL</t>
  </si>
  <si>
    <t>Modules déportés</t>
  </si>
  <si>
    <t>Lecteurs de badges</t>
  </si>
  <si>
    <t>Badges</t>
  </si>
  <si>
    <t>Boutons poussoirs</t>
  </si>
  <si>
    <t>DM vert</t>
  </si>
  <si>
    <t>Encodeur / enrôleur</t>
  </si>
  <si>
    <t>Câblage et raccordements contrôle d'accès</t>
  </si>
  <si>
    <t>Programmation des badges</t>
  </si>
  <si>
    <t>Essais et mise en service contrôle d'accès</t>
  </si>
  <si>
    <t>PROJET GENIUS - ECN</t>
  </si>
  <si>
    <t>Lot ÉLECTRICITÉ</t>
  </si>
  <si>
    <t>TABLEAU GENERAL GENIUS</t>
  </si>
  <si>
    <t>TRAVAUX DANS BATIMENT EXISTANT</t>
  </si>
  <si>
    <t>BUS COURANT CONTINU</t>
  </si>
  <si>
    <t>Chemins de câbles CFA normal</t>
  </si>
  <si>
    <t>GOULOTTES</t>
  </si>
  <si>
    <t>Alimentation TG genius depuis TGBT bâtiment existant</t>
  </si>
  <si>
    <t>Borne principale de terre - Local TGBT</t>
  </si>
  <si>
    <t>Borne principale de terre - Local VDI</t>
  </si>
  <si>
    <t>Borne principale de terre - salle expérimentation 1</t>
  </si>
  <si>
    <t>Borne principale de terre - salle expérimentation 2</t>
  </si>
  <si>
    <t>Borne principale de terre - Local hydrogène</t>
  </si>
  <si>
    <t>Description technique du TG GENIUS</t>
  </si>
  <si>
    <t>Fourniture, pose, câblage et raccordement du TG GENIUS</t>
  </si>
  <si>
    <t>Bus courant continu</t>
  </si>
  <si>
    <t>Baie VDI</t>
  </si>
  <si>
    <t>Centrale incendie</t>
  </si>
  <si>
    <t>Centrale de détection de gaz</t>
  </si>
  <si>
    <t>Sèche-main</t>
  </si>
  <si>
    <t>CTA</t>
  </si>
  <si>
    <t>Extracteur ATEX</t>
  </si>
  <si>
    <t>VMC</t>
  </si>
  <si>
    <t>Pompe départ cassette</t>
  </si>
  <si>
    <t>TYPE 01: 600X600</t>
  </si>
  <si>
    <t>Type EXT01: Etanche 3000K</t>
  </si>
  <si>
    <t>Bouton poussoir lumineux</t>
  </si>
  <si>
    <t>Déclencheurs manuels</t>
  </si>
  <si>
    <t>Arrêts techniques: coupure hydrogène</t>
  </si>
  <si>
    <t>Câblage et raccordements des DM / DAI</t>
  </si>
  <si>
    <t>Liaison RG -&gt; Bâtiment D</t>
  </si>
  <si>
    <t>Liaison RG -&gt; Bâtiment Parmatac</t>
  </si>
  <si>
    <t>SO</t>
  </si>
  <si>
    <t>Mise en service</t>
  </si>
  <si>
    <t>Centrale incendie type 1 compris AES (fourniture MOA)</t>
  </si>
  <si>
    <t>Prises RJ45 étanche en toiture pour équipements du lot CVC</t>
  </si>
  <si>
    <t>Raccordement des strings sur commutateurs</t>
  </si>
  <si>
    <t>Câbles de liaisons entre le commutateur et l'onduleur</t>
  </si>
  <si>
    <t>Câbles de liaisons entre le commutateur et le convertisseur DC/DC</t>
  </si>
  <si>
    <t>Fourniture et pose du commutateur photovoltaique</t>
  </si>
  <si>
    <t>Chemin de câble en réserve process</t>
  </si>
  <si>
    <t>Cassettes CVC</t>
  </si>
  <si>
    <t>Câble d'alimentation du canalis 400V salle hydrogène</t>
  </si>
  <si>
    <t>Câble d'alimentation du Canalis 400V salle exp 1</t>
  </si>
  <si>
    <t>Câble d'alimentation du Canalis 400V salle exp 2</t>
  </si>
  <si>
    <t>Canalis 4400V salle hydrogène</t>
  </si>
  <si>
    <t>Canalis 4400V salle exp 1</t>
  </si>
  <si>
    <t>Canalis 4400V salle exp 2</t>
  </si>
  <si>
    <t>TYPE 02: Downlight Led</t>
  </si>
  <si>
    <t>TYPE 03: Etanches Led</t>
  </si>
  <si>
    <t>TYPE 04: Etanches ATEX</t>
  </si>
  <si>
    <t>BAES normaux</t>
  </si>
  <si>
    <t>BAES étanches (escalier)</t>
  </si>
  <si>
    <t>Programmation et mise en service</t>
  </si>
  <si>
    <t>Prise de courant 63A étanche - 400V</t>
  </si>
  <si>
    <t>Goulottes standard 3 compartiments</t>
  </si>
  <si>
    <t>Coupure d'urgence générale photovoltaique</t>
  </si>
  <si>
    <t>Coupure d'urgence salle hydrogène</t>
  </si>
  <si>
    <t>Coupure d'urgence salle EXP1</t>
  </si>
  <si>
    <t>Coupure d'urgence salle EXP2</t>
  </si>
  <si>
    <t>Local pilotage:</t>
  </si>
  <si>
    <t>Lotal TGBT:</t>
  </si>
  <si>
    <t>Coupure d'urgence générale</t>
  </si>
  <si>
    <t>Extérieur local TGBT:</t>
  </si>
  <si>
    <t>Salles d'expérience:</t>
  </si>
  <si>
    <t>Câblage en câble CR1-C1</t>
  </si>
  <si>
    <t>Coffret étanche en toiture pour mat météo et Lidar avec trappe pour pénétration des câbles en partie basse</t>
  </si>
  <si>
    <t>Tableau de report local pilotage</t>
  </si>
  <si>
    <t>Baie répartiteur général GENIUS</t>
  </si>
  <si>
    <t>Automate GTC</t>
  </si>
  <si>
    <t>Câblage de l'ensemble des points</t>
  </si>
  <si>
    <t>Programmation, mise en service</t>
  </si>
  <si>
    <t>PAC eau glacée en toiture</t>
  </si>
  <si>
    <t>PAC chauffage en toiture</t>
  </si>
  <si>
    <t>Détecteur de présence</t>
  </si>
  <si>
    <t>TRANCHE OPTIONNELLE: PHOTOVOLTAIQUE</t>
  </si>
  <si>
    <t>Qté MOE</t>
  </si>
  <si>
    <t>Qté Entreprise</t>
  </si>
  <si>
    <t>Réalisation des fondations de l'ombrière</t>
  </si>
  <si>
    <t>Structure / charpente métallique</t>
  </si>
  <si>
    <t>Ossature secondaire</t>
  </si>
  <si>
    <t>Fourniture et pose des panneaux photovoltaiques</t>
  </si>
  <si>
    <t>Réalisation du câblage photovoltaiques</t>
  </si>
  <si>
    <t>Fourniture, pose, raccordement des onduleurs</t>
  </si>
  <si>
    <t>DÉCOMPOSITION DU PRIX GLOBAL ET FORFAITAIRE</t>
  </si>
  <si>
    <t>(DPGF)</t>
  </si>
  <si>
    <t xml:space="preserve">ARCHITECTE MANDATAIRE : </t>
  </si>
  <si>
    <t xml:space="preserve">INGENIERIE : </t>
  </si>
  <si>
    <t>REV</t>
  </si>
  <si>
    <t>DATE</t>
  </si>
  <si>
    <t>DESCRIPTION</t>
  </si>
  <si>
    <t>REDACTION/VERIFICATION</t>
  </si>
  <si>
    <t>APPROBATION</t>
  </si>
  <si>
    <t xml:space="preserve">N° AFFAIRE : </t>
  </si>
  <si>
    <t>Appel d'Offres</t>
  </si>
  <si>
    <t>OTE -</t>
  </si>
  <si>
    <t>VJU</t>
  </si>
  <si>
    <t>Phase :</t>
  </si>
  <si>
    <t>DCE</t>
  </si>
  <si>
    <t>Les révisions sont indiquées par une marque de révision notée en marge</t>
  </si>
  <si>
    <t>Lot n° 07 - ELECTRICITE</t>
  </si>
  <si>
    <t>SGO</t>
  </si>
  <si>
    <t>Nbre lecteur de badge revu</t>
  </si>
  <si>
    <t>OTE- VJ</t>
  </si>
  <si>
    <t>ECN NANTES PROJET GENIUS</t>
  </si>
  <si>
    <t>RÉCAPITULATION GÉNÉRALE</t>
  </si>
  <si>
    <t>TOTAL GÉNÉRAL HORS TAXES</t>
  </si>
  <si>
    <t>T.V.A.</t>
  </si>
  <si>
    <t>TOTAL GÉNÉRAL</t>
  </si>
  <si>
    <t>TOUTES TAXES COMPRISES</t>
  </si>
  <si>
    <r>
      <t>En toutes lettres</t>
    </r>
    <r>
      <rPr>
        <sz val="9"/>
        <rFont val="Geneva"/>
      </rPr>
      <t xml:space="preserve"> :</t>
    </r>
  </si>
  <si>
    <t>Document chiffré à</t>
  </si>
  <si>
    <t>, le</t>
  </si>
  <si>
    <t>L'Entreprise</t>
  </si>
  <si>
    <t>« complété, lu et approuvé »</t>
  </si>
  <si>
    <t>(mention manuscrite)</t>
  </si>
  <si>
    <t>- cachet et signature -</t>
  </si>
  <si>
    <t>LOT N° 07 - ELECTRICITE</t>
  </si>
  <si>
    <t>TRANCHE OPTIONNELLE PHOTOVOLTAÏQUE</t>
  </si>
  <si>
    <t>TOTAL TO TTC</t>
  </si>
  <si>
    <t>Récap ajouté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</si>
</sst>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164" formatCode="_-* #,##0.00\ _€_-;\-* #,##0.00\ _€_-;_-* &quot;-&quot;??\ _€_-;_-@_-"/>
    <numFmt numFmtId="165" formatCode="_-* #,##0.00\ [$€-1]_-;\-* #,##0.00\ [$€-1]_-;_-* &quot;-&quot;??\ [$€-1]_-"/>
    <numFmt numFmtId="166" formatCode="_-* #,##0.00\ [$€-40C]_-;\-* #,##0.00\ [$€-40C]_-;_-* &quot;-&quot;??\ [$€-40C]_-;_-@_-"/>
    <numFmt numFmtId="167" formatCode="#,##0.00\ _€"/>
    <numFmt numFmtId="168" formatCode="#,##0.00\ &quot;€&quot;"/>
    <numFmt numFmtId="169" formatCode="#,##0\ &quot;€&quot;"/>
    <numFmt numFmtId="170" formatCode="#,##0.00&quot; &quot;"/>
    <numFmt numFmtId="171" formatCode="_-* #,##0.00\ _F_-;\-* #,##0.00\ _F_-;_-* &quot;-&quot;??\ _F_-;_-@_-"/>
    <numFmt numFmtId="172" formatCode="_-* #,##0.00\ [$€]_-;\-* #,##0.00\ [$€]_-;_-* &quot;-&quot;??\ [$€]_-;_-@_-"/>
    <numFmt numFmtId="173" formatCode="0.0%"/>
    <numFmt numFmtId="174" formatCode="General\ &quot;m²&quot;"/>
    <numFmt numFmtId="175" formatCode="General\ &quot;€/m²&quot;"/>
    <numFmt numFmtId="176" formatCode="#.0#"/>
    <numFmt numFmtId="177" formatCode="#&quot;.&quot;"/>
    <numFmt numFmtId="178" formatCode="#&quot;.&quot;#&quot;.&quot;"/>
    <numFmt numFmtId="179" formatCode="dd\ mmmm\ yyyy"/>
  </numFmts>
  <fonts count="77">
    <font>
      <sz val="9"/>
      <name val="Geneva"/>
    </font>
    <font>
      <sz val="11"/>
      <color theme="1"/>
      <name val="Calibri"/>
      <family val="2"/>
      <scheme val="minor"/>
    </font>
    <font>
      <sz val="11"/>
      <color theme="1"/>
      <name val="Calibri"/>
      <family val="2"/>
      <scheme val="minor"/>
    </font>
    <font>
      <sz val="9"/>
      <name val="Geneva"/>
    </font>
    <font>
      <sz val="9"/>
      <name val="Arial"/>
      <family val="2"/>
    </font>
    <font>
      <b/>
      <sz val="9"/>
      <name val="Arial"/>
      <family val="2"/>
    </font>
    <font>
      <b/>
      <sz val="11"/>
      <name val="Helvetica"/>
      <family val="2"/>
    </font>
    <font>
      <sz val="10"/>
      <name val="ARIAL"/>
      <family val="2"/>
    </font>
    <font>
      <b/>
      <sz val="10"/>
      <name val="Arial"/>
      <family val="2"/>
    </font>
    <font>
      <b/>
      <sz val="8"/>
      <name val="Arial"/>
      <family val="2"/>
    </font>
    <font>
      <sz val="8"/>
      <name val="Arial"/>
      <family val="2"/>
    </font>
    <font>
      <b/>
      <sz val="11"/>
      <name val="Arial"/>
      <family val="2"/>
    </font>
    <font>
      <sz val="10"/>
      <name val="Geneva"/>
      <family val="2"/>
    </font>
    <font>
      <b/>
      <sz val="12"/>
      <name val="Arial"/>
      <family val="2"/>
    </font>
    <font>
      <sz val="10"/>
      <name val="CG Times (WN)"/>
    </font>
    <font>
      <i/>
      <sz val="8"/>
      <name val="ARIAL"/>
      <family val="2"/>
    </font>
    <font>
      <i/>
      <sz val="9"/>
      <name val="ARIAL"/>
      <family val="2"/>
    </font>
    <font>
      <u/>
      <sz val="9"/>
      <name val="ARIAL"/>
      <family val="2"/>
    </font>
    <font>
      <sz val="10"/>
      <name val="Arial"/>
      <family val="2"/>
    </font>
    <font>
      <sz val="8"/>
      <color indexed="10"/>
      <name val="ARIAL"/>
      <family val="2"/>
    </font>
    <font>
      <b/>
      <i/>
      <u/>
      <sz val="8"/>
      <color indexed="10"/>
      <name val="ARIAL"/>
      <family val="2"/>
    </font>
    <font>
      <b/>
      <sz val="12"/>
      <name val="Helvetica"/>
      <family val="2"/>
    </font>
    <font>
      <sz val="14"/>
      <name val="Arial"/>
      <family val="2"/>
    </font>
    <font>
      <b/>
      <sz val="9"/>
      <name val="Helvetica"/>
      <family val="2"/>
    </font>
    <font>
      <b/>
      <u/>
      <sz val="9"/>
      <name val="Arial"/>
      <family val="2"/>
    </font>
    <font>
      <sz val="10"/>
      <name val="MS Sans Serif"/>
      <family val="2"/>
    </font>
    <font>
      <b/>
      <u/>
      <sz val="10"/>
      <name val="Arial"/>
      <family val="2"/>
    </font>
    <font>
      <sz val="9"/>
      <name val="Times New Roman"/>
      <family val="1"/>
    </font>
    <font>
      <b/>
      <u/>
      <sz val="10.5"/>
      <color indexed="10"/>
      <name val="Times New Roman"/>
      <family val="1"/>
    </font>
    <font>
      <b/>
      <u/>
      <sz val="10"/>
      <color indexed="12"/>
      <name val="Times New Roman"/>
      <family val="1"/>
    </font>
    <font>
      <b/>
      <u/>
      <sz val="9.5"/>
      <color indexed="17"/>
      <name val="Times New Roman"/>
      <family val="1"/>
    </font>
    <font>
      <b/>
      <u/>
      <sz val="9"/>
      <name val="Times New Roman"/>
      <family val="1"/>
    </font>
    <font>
      <b/>
      <sz val="9.5"/>
      <name val="Arial"/>
      <family val="2"/>
    </font>
    <font>
      <sz val="11"/>
      <color theme="1"/>
      <name val="Calibri"/>
      <family val="2"/>
      <scheme val="minor"/>
    </font>
    <font>
      <sz val="9"/>
      <color rgb="FFFF0000"/>
      <name val="Arial"/>
      <family val="2"/>
    </font>
    <font>
      <b/>
      <sz val="10"/>
      <color rgb="FF0070C0"/>
      <name val="ARIAL"/>
      <family val="2"/>
    </font>
    <font>
      <sz val="9"/>
      <color theme="1"/>
      <name val="Arial"/>
      <family val="2"/>
    </font>
    <font>
      <b/>
      <sz val="10"/>
      <color rgb="FFFF0000"/>
      <name val="Arial"/>
      <family val="2"/>
    </font>
    <font>
      <i/>
      <sz val="8"/>
      <color rgb="FFFF0000"/>
      <name val="ARIAL"/>
      <family val="2"/>
    </font>
    <font>
      <sz val="8"/>
      <color rgb="FFFF0000"/>
      <name val="Arial"/>
      <family val="2"/>
    </font>
    <font>
      <b/>
      <sz val="9"/>
      <color rgb="FF00B0F0"/>
      <name val="Arial"/>
      <family val="2"/>
    </font>
    <font>
      <b/>
      <sz val="9"/>
      <color rgb="FFFF0000"/>
      <name val="Arial"/>
      <family val="2"/>
    </font>
    <font>
      <b/>
      <u/>
      <sz val="8"/>
      <color rgb="FFFF0000"/>
      <name val="Arial"/>
      <family val="2"/>
    </font>
    <font>
      <b/>
      <u/>
      <sz val="9"/>
      <color rgb="FFFF0000"/>
      <name val="Arial"/>
      <family val="2"/>
    </font>
    <font>
      <sz val="11"/>
      <color indexed="10"/>
      <name val="Calibri"/>
      <family val="2"/>
    </font>
    <font>
      <sz val="11"/>
      <color indexed="17"/>
      <name val="Calibri"/>
      <family val="2"/>
    </font>
    <font>
      <sz val="10"/>
      <name val="Arial Narrow"/>
      <family val="2"/>
    </font>
    <font>
      <sz val="11"/>
      <color indexed="8"/>
      <name val="Calibri"/>
      <family val="2"/>
    </font>
    <font>
      <sz val="11"/>
      <color indexed="9"/>
      <name val="Calibri"/>
      <family val="2"/>
    </font>
    <font>
      <b/>
      <sz val="11"/>
      <color indexed="52"/>
      <name val="Calibri"/>
      <family val="2"/>
    </font>
    <font>
      <sz val="11"/>
      <color indexed="52"/>
      <name val="Calibri"/>
      <family val="2"/>
    </font>
    <font>
      <sz val="11"/>
      <color indexed="62"/>
      <name val="Calibri"/>
      <family val="2"/>
    </font>
    <font>
      <sz val="11"/>
      <color indexed="14"/>
      <name val="Calibri"/>
      <family val="2"/>
    </font>
    <font>
      <sz val="11"/>
      <color indexed="60"/>
      <name val="Calibri"/>
      <family val="2"/>
    </font>
    <font>
      <b/>
      <sz val="11"/>
      <color indexed="63"/>
      <name val="Calibri"/>
      <family val="2"/>
    </font>
    <font>
      <i/>
      <sz val="11"/>
      <color indexed="23"/>
      <name val="Calibri"/>
      <family val="2"/>
    </font>
    <font>
      <b/>
      <sz val="11"/>
      <color indexed="8"/>
      <name val="Calibri"/>
      <family val="2"/>
    </font>
    <font>
      <b/>
      <sz val="11"/>
      <color indexed="9"/>
      <name val="Calibri"/>
      <family val="2"/>
    </font>
    <font>
      <sz val="11"/>
      <color indexed="20"/>
      <name val="Calibri"/>
      <family val="2"/>
    </font>
    <font>
      <sz val="11"/>
      <name val="Times New Roman"/>
      <family val="1"/>
    </font>
    <font>
      <b/>
      <sz val="15"/>
      <color indexed="56"/>
      <name val="Calibri"/>
      <family val="2"/>
    </font>
    <font>
      <b/>
      <sz val="13"/>
      <color indexed="56"/>
      <name val="Calibri"/>
      <family val="2"/>
    </font>
    <font>
      <b/>
      <sz val="11"/>
      <color indexed="56"/>
      <name val="Calibri"/>
      <family val="2"/>
    </font>
    <font>
      <sz val="12"/>
      <color theme="1"/>
      <name val="Calibri"/>
      <family val="2"/>
      <scheme val="minor"/>
    </font>
    <font>
      <b/>
      <sz val="9"/>
      <color rgb="FF0070C0"/>
      <name val="Arial"/>
      <family val="2"/>
    </font>
    <font>
      <sz val="9"/>
      <color rgb="FF0070C0"/>
      <name val="Arial"/>
      <family val="2"/>
    </font>
    <font>
      <sz val="8"/>
      <color rgb="FF0070C0"/>
      <name val="Arial"/>
      <family val="2"/>
    </font>
    <font>
      <b/>
      <sz val="24"/>
      <name val="Arial"/>
      <family val="2"/>
    </font>
    <font>
      <b/>
      <sz val="18"/>
      <name val="Arial"/>
      <family val="2"/>
    </font>
    <font>
      <sz val="10"/>
      <color indexed="9"/>
      <name val="Arial"/>
      <family val="2"/>
    </font>
    <font>
      <b/>
      <u/>
      <sz val="14"/>
      <name val="Arial"/>
      <family val="2"/>
    </font>
    <font>
      <b/>
      <sz val="14"/>
      <name val="Arial"/>
      <family val="2"/>
    </font>
    <font>
      <sz val="8"/>
      <color indexed="9"/>
      <name val="Arial"/>
      <family val="2"/>
    </font>
    <font>
      <sz val="6"/>
      <color indexed="9"/>
      <name val="Arial"/>
      <family val="2"/>
    </font>
    <font>
      <b/>
      <i/>
      <sz val="11"/>
      <color rgb="FFFF0000"/>
      <name val="Monotype Corsiva"/>
      <family val="4"/>
    </font>
    <font>
      <sz val="7"/>
      <name val="Times New Roman"/>
      <family val="1"/>
    </font>
    <font>
      <u/>
      <sz val="10"/>
      <name val="Arial"/>
      <family val="2"/>
    </font>
  </fonts>
  <fills count="37">
    <fill>
      <patternFill patternType="none"/>
    </fill>
    <fill>
      <patternFill patternType="gray125"/>
    </fill>
    <fill>
      <patternFill patternType="solid">
        <fgColor rgb="FFFFFFCC"/>
      </patternFill>
    </fill>
    <fill>
      <patternFill patternType="solid">
        <fgColor theme="9" tint="0.399975585192419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s>
  <borders count="81">
    <border>
      <left/>
      <right/>
      <top/>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right/>
      <top/>
      <bottom style="double">
        <color indexed="64"/>
      </bottom>
      <diagonal/>
    </border>
  </borders>
  <cellStyleXfs count="233">
    <xf numFmtId="0" fontId="0" fillId="0" borderId="0"/>
    <xf numFmtId="0" fontId="27" fillId="0" borderId="0">
      <alignment horizontal="left" vertical="center"/>
    </xf>
    <xf numFmtId="0" fontId="33" fillId="2" borderId="36" applyNumberFormat="0" applyFont="0" applyAlignment="0" applyProtection="0"/>
    <xf numFmtId="165" fontId="7" fillId="0" borderId="0" applyFont="0" applyFill="0" applyBorder="0" applyAlignment="0" applyProtection="0"/>
    <xf numFmtId="164" fontId="33" fillId="0" borderId="0" applyFont="0" applyFill="0" applyBorder="0" applyAlignment="0" applyProtection="0"/>
    <xf numFmtId="44" fontId="14" fillId="0" borderId="0" applyFont="0" applyFill="0" applyBorder="0" applyAlignment="0" applyProtection="0"/>
    <xf numFmtId="0" fontId="7" fillId="0" borderId="0"/>
    <xf numFmtId="0" fontId="7" fillId="0" borderId="0"/>
    <xf numFmtId="0" fontId="7" fillId="0" borderId="0"/>
    <xf numFmtId="0" fontId="7" fillId="0" borderId="0"/>
    <xf numFmtId="165" fontId="7" fillId="0" borderId="0"/>
    <xf numFmtId="0" fontId="7" fillId="0" borderId="0"/>
    <xf numFmtId="0" fontId="3" fillId="0" borderId="0"/>
    <xf numFmtId="0" fontId="18" fillId="0" borderId="0"/>
    <xf numFmtId="0" fontId="7" fillId="0" borderId="0"/>
    <xf numFmtId="165" fontId="7" fillId="0" borderId="0"/>
    <xf numFmtId="0" fontId="12" fillId="0" borderId="0"/>
    <xf numFmtId="0" fontId="12" fillId="0" borderId="0"/>
    <xf numFmtId="0" fontId="7" fillId="0" borderId="0"/>
    <xf numFmtId="0" fontId="33" fillId="0" borderId="0"/>
    <xf numFmtId="0" fontId="14" fillId="0" borderId="0"/>
    <xf numFmtId="0" fontId="3" fillId="0" borderId="0"/>
    <xf numFmtId="0" fontId="7" fillId="0" borderId="0"/>
    <xf numFmtId="0" fontId="25" fillId="0" borderId="0"/>
    <xf numFmtId="9" fontId="3" fillId="0" borderId="0" applyFont="0" applyFill="0" applyBorder="0" applyAlignment="0" applyProtection="0"/>
    <xf numFmtId="0" fontId="26" fillId="0" borderId="0" applyBorder="0">
      <alignment horizontal="left" vertical="center"/>
    </xf>
    <xf numFmtId="0" fontId="26" fillId="0" borderId="0" applyFill="0" applyBorder="0">
      <alignment horizontal="left" vertical="center"/>
    </xf>
    <xf numFmtId="0" fontId="28" fillId="0" borderId="0">
      <alignment horizontal="left" vertical="center"/>
      <protection locked="0" hidden="1"/>
    </xf>
    <xf numFmtId="0" fontId="29" fillId="0" borderId="0" applyFill="0" applyBorder="0" applyProtection="0">
      <alignment horizontal="left" vertical="center"/>
      <protection locked="0" hidden="1"/>
    </xf>
    <xf numFmtId="0" fontId="30" fillId="0" borderId="0" applyFill="0" applyBorder="0" applyProtection="0">
      <alignment horizontal="left" vertical="center"/>
      <protection locked="0" hidden="1"/>
    </xf>
    <xf numFmtId="0" fontId="31" fillId="0" borderId="0" applyFill="0" applyProtection="0">
      <alignment horizontal="left"/>
    </xf>
    <xf numFmtId="170" fontId="7" fillId="0" borderId="1">
      <alignment horizontal="right" vertical="center"/>
    </xf>
    <xf numFmtId="0" fontId="8" fillId="0" borderId="0" applyBorder="0">
      <alignment horizontal="left" vertical="center" indent="6"/>
    </xf>
    <xf numFmtId="0" fontId="8" fillId="0" borderId="0" applyBorder="0">
      <alignment horizontal="left" vertical="center" indent="6"/>
    </xf>
    <xf numFmtId="0" fontId="2" fillId="2" borderId="36" applyNumberFormat="0" applyFont="0" applyAlignment="0" applyProtection="0"/>
    <xf numFmtId="164" fontId="2" fillId="0" borderId="0" applyFont="0" applyFill="0" applyBorder="0" applyAlignment="0" applyProtection="0"/>
    <xf numFmtId="0" fontId="2" fillId="0" borderId="0"/>
    <xf numFmtId="44" fontId="3" fillId="0" borderId="0" applyFont="0" applyFill="0" applyBorder="0" applyAlignment="0" applyProtection="0"/>
    <xf numFmtId="0" fontId="1" fillId="2" borderId="36" applyNumberFormat="0" applyFont="0" applyAlignment="0" applyProtection="0"/>
    <xf numFmtId="164" fontId="1" fillId="0" borderId="0" applyFont="0" applyFill="0" applyBorder="0" applyAlignment="0" applyProtection="0"/>
    <xf numFmtId="0" fontId="1" fillId="0" borderId="0"/>
    <xf numFmtId="0" fontId="1" fillId="0" borderId="0"/>
    <xf numFmtId="0" fontId="1" fillId="2" borderId="36" applyNumberFormat="0" applyFont="0" applyAlignment="0" applyProtection="0"/>
    <xf numFmtId="0" fontId="7" fillId="0" borderId="0"/>
    <xf numFmtId="0" fontId="1" fillId="2" borderId="36" applyNumberFormat="0" applyFont="0" applyAlignment="0" applyProtection="0"/>
    <xf numFmtId="164" fontId="1" fillId="0" borderId="0" applyFont="0" applyFill="0" applyBorder="0" applyAlignment="0" applyProtection="0"/>
    <xf numFmtId="0" fontId="7" fillId="0" borderId="0"/>
    <xf numFmtId="0" fontId="1" fillId="0" borderId="0"/>
    <xf numFmtId="0" fontId="1" fillId="2" borderId="36" applyNumberFormat="0" applyFont="0" applyAlignment="0" applyProtection="0"/>
    <xf numFmtId="164" fontId="1" fillId="0" borderId="0" applyFont="0" applyFill="0" applyBorder="0" applyAlignment="0" applyProtection="0"/>
    <xf numFmtId="0" fontId="1" fillId="0" borderId="0"/>
    <xf numFmtId="0" fontId="1" fillId="2" borderId="36" applyNumberFormat="0" applyFont="0" applyAlignment="0" applyProtection="0"/>
    <xf numFmtId="164" fontId="1" fillId="0" borderId="0" applyFont="0" applyFill="0" applyBorder="0" applyAlignment="0" applyProtection="0"/>
    <xf numFmtId="0" fontId="1" fillId="0" borderId="0"/>
    <xf numFmtId="0" fontId="1" fillId="2" borderId="36" applyNumberFormat="0" applyFont="0" applyAlignment="0" applyProtection="0"/>
    <xf numFmtId="164" fontId="1" fillId="0" borderId="0" applyFont="0" applyFill="0" applyBorder="0" applyAlignment="0" applyProtection="0"/>
    <xf numFmtId="0" fontId="1" fillId="0" borderId="0"/>
    <xf numFmtId="0" fontId="1" fillId="0" borderId="0"/>
    <xf numFmtId="0" fontId="1" fillId="2" borderId="36" applyNumberFormat="0" applyFont="0" applyAlignment="0" applyProtection="0"/>
    <xf numFmtId="0" fontId="1" fillId="2" borderId="36" applyNumberFormat="0" applyFont="0" applyAlignment="0" applyProtection="0"/>
    <xf numFmtId="164" fontId="1" fillId="0" borderId="0" applyFont="0" applyFill="0" applyBorder="0" applyAlignment="0" applyProtection="0"/>
    <xf numFmtId="0" fontId="1" fillId="0" borderId="0"/>
    <xf numFmtId="0" fontId="3" fillId="0" borderId="0"/>
    <xf numFmtId="0" fontId="1" fillId="2" borderId="36" applyNumberFormat="0" applyFont="0" applyAlignment="0" applyProtection="0"/>
    <xf numFmtId="164" fontId="1" fillId="0" borderId="0" applyFont="0" applyFill="0" applyBorder="0" applyAlignment="0" applyProtection="0"/>
    <xf numFmtId="0" fontId="1" fillId="0" borderId="0"/>
    <xf numFmtId="0" fontId="1" fillId="2" borderId="36" applyNumberFormat="0" applyFont="0" applyAlignment="0" applyProtection="0"/>
    <xf numFmtId="164" fontId="1" fillId="0" borderId="0" applyFont="0" applyFill="0" applyBorder="0" applyAlignment="0" applyProtection="0"/>
    <xf numFmtId="0" fontId="1" fillId="0" borderId="0"/>
    <xf numFmtId="0" fontId="1" fillId="0" borderId="0"/>
    <xf numFmtId="0" fontId="47" fillId="12" borderId="0" applyNumberFormat="0" applyBorder="0" applyAlignment="0" applyProtection="0"/>
    <xf numFmtId="0" fontId="47" fillId="13" borderId="0" applyNumberFormat="0" applyBorder="0" applyAlignment="0" applyProtection="0"/>
    <xf numFmtId="0" fontId="47" fillId="12"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4"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6" borderId="0" applyNumberFormat="0" applyBorder="0" applyAlignment="0" applyProtection="0"/>
    <xf numFmtId="0" fontId="47" fillId="12" borderId="0" applyNumberFormat="0" applyBorder="0" applyAlignment="0" applyProtection="0"/>
    <xf numFmtId="0" fontId="47" fillId="18" borderId="0" applyNumberFormat="0" applyBorder="0" applyAlignment="0" applyProtection="0"/>
    <xf numFmtId="0" fontId="47" fillId="12"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20" borderId="0" applyNumberFormat="0" applyBorder="0" applyAlignment="0" applyProtection="0"/>
    <xf numFmtId="0" fontId="47" fillId="21" borderId="0" applyNumberFormat="0" applyBorder="0" applyAlignment="0" applyProtection="0"/>
    <xf numFmtId="0" fontId="47" fillId="20"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3" borderId="0" applyNumberFormat="0" applyBorder="0" applyAlignment="0" applyProtection="0"/>
    <xf numFmtId="0" fontId="47" fillId="20" borderId="0" applyNumberFormat="0" applyBorder="0" applyAlignment="0" applyProtection="0"/>
    <xf numFmtId="0" fontId="47" fillId="18" borderId="0" applyNumberFormat="0" applyBorder="0" applyAlignment="0" applyProtection="0"/>
    <xf numFmtId="0" fontId="47" fillId="20"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14" borderId="0" applyNumberFormat="0" applyBorder="0" applyAlignment="0" applyProtection="0"/>
    <xf numFmtId="0" fontId="47" fillId="25" borderId="0" applyNumberFormat="0" applyBorder="0" applyAlignment="0" applyProtection="0"/>
    <xf numFmtId="0" fontId="47" fillId="14"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26"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3" borderId="0" applyNumberFormat="0" applyBorder="0" applyAlignment="0" applyProtection="0"/>
    <xf numFmtId="0" fontId="48" fillId="20" borderId="0" applyNumberFormat="0" applyBorder="0" applyAlignment="0" applyProtection="0"/>
    <xf numFmtId="0" fontId="48" fillId="28" borderId="0" applyNumberFormat="0" applyBorder="0" applyAlignment="0" applyProtection="0"/>
    <xf numFmtId="0" fontId="48" fillId="20"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14" borderId="0" applyNumberFormat="0" applyBorder="0" applyAlignment="0" applyProtection="0"/>
    <xf numFmtId="0" fontId="48" fillId="29" borderId="0" applyNumberFormat="0" applyBorder="0" applyAlignment="0" applyProtection="0"/>
    <xf numFmtId="0" fontId="48" fillId="14"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26"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3" borderId="0" applyNumberFormat="0" applyBorder="0" applyAlignment="0" applyProtection="0"/>
    <xf numFmtId="0" fontId="48" fillId="31" borderId="0" applyNumberFormat="0" applyBorder="0" applyAlignment="0" applyProtection="0"/>
    <xf numFmtId="0" fontId="48" fillId="34" borderId="0" applyNumberFormat="0" applyBorder="0" applyAlignment="0" applyProtection="0"/>
    <xf numFmtId="0" fontId="48" fillId="28" borderId="0" applyNumberFormat="0" applyBorder="0" applyAlignment="0" applyProtection="0"/>
    <xf numFmtId="0" fontId="48" fillId="34"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9" fillId="12" borderId="40" applyNumberFormat="0" applyAlignment="0" applyProtection="0"/>
    <xf numFmtId="0" fontId="49" fillId="20" borderId="40" applyNumberFormat="0" applyAlignment="0" applyProtection="0"/>
    <xf numFmtId="0" fontId="49" fillId="12" borderId="40" applyNumberFormat="0" applyAlignment="0" applyProtection="0"/>
    <xf numFmtId="0" fontId="50" fillId="0" borderId="41" applyNumberFormat="0" applyFill="0" applyAlignment="0" applyProtection="0"/>
    <xf numFmtId="0" fontId="50" fillId="0" borderId="41" applyNumberFormat="0" applyFill="0" applyAlignment="0" applyProtection="0"/>
    <xf numFmtId="0" fontId="47" fillId="16" borderId="42" applyNumberFormat="0" applyFont="0" applyAlignment="0" applyProtection="0"/>
    <xf numFmtId="0" fontId="51" fillId="14" borderId="40" applyNumberFormat="0" applyAlignment="0" applyProtection="0"/>
    <xf numFmtId="0" fontId="51" fillId="14" borderId="4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2" fontId="59" fillId="0" borderId="0" applyFont="0" applyFill="0" applyBorder="0" applyAlignment="0" applyProtection="0"/>
    <xf numFmtId="44" fontId="7" fillId="0" borderId="0" applyFont="0" applyFill="0" applyBorder="0" applyAlignment="0" applyProtection="0"/>
    <xf numFmtId="172" fontId="7" fillId="0" borderId="0" applyFont="0" applyFill="0" applyBorder="0" applyAlignment="0" applyProtection="0"/>
    <xf numFmtId="0" fontId="52" fillId="15" borderId="0" applyNumberFormat="0" applyBorder="0" applyAlignment="0" applyProtection="0"/>
    <xf numFmtId="0" fontId="58" fillId="15" borderId="0" applyNumberFormat="0" applyBorder="0" applyAlignment="0" applyProtection="0"/>
    <xf numFmtId="0" fontId="52" fillId="15" borderId="0" applyNumberFormat="0" applyBorder="0" applyAlignment="0" applyProtection="0"/>
    <xf numFmtId="171" fontId="7"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 fontId="10" fillId="0" borderId="0">
      <alignment horizontal="right" vertical="center"/>
    </xf>
    <xf numFmtId="0" fontId="53" fillId="23" borderId="0" applyNumberFormat="0" applyBorder="0" applyAlignment="0" applyProtection="0"/>
    <xf numFmtId="0" fontId="53" fillId="23"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7" fillId="0" borderId="0"/>
    <xf numFmtId="0" fontId="7" fillId="0" borderId="0"/>
    <xf numFmtId="0" fontId="59" fillId="0" borderId="0"/>
    <xf numFmtId="0" fontId="7" fillId="0" borderId="0"/>
    <xf numFmtId="0" fontId="25" fillId="0" borderId="0"/>
    <xf numFmtId="0" fontId="7" fillId="0" borderId="0"/>
    <xf numFmtId="0" fontId="25" fillId="0" borderId="0"/>
    <xf numFmtId="0" fontId="7" fillId="0" borderId="0"/>
    <xf numFmtId="0" fontId="1" fillId="0" borderId="0"/>
    <xf numFmtId="0" fontId="46" fillId="0" borderId="0" applyNumberFormat="0" applyFill="0" applyBorder="0" applyAlignment="0"/>
    <xf numFmtId="0" fontId="25" fillId="0" borderId="0"/>
    <xf numFmtId="0" fontId="7" fillId="0" borderId="0"/>
    <xf numFmtId="0" fontId="25" fillId="0" borderId="0"/>
    <xf numFmtId="0" fontId="7" fillId="0" borderId="0"/>
    <xf numFmtId="0" fontId="59" fillId="0" borderId="0"/>
    <xf numFmtId="0" fontId="7" fillId="0" borderId="0"/>
    <xf numFmtId="0" fontId="7" fillId="0" borderId="0"/>
    <xf numFmtId="0" fontId="1" fillId="0" borderId="0"/>
    <xf numFmtId="0" fontId="25" fillId="0" borderId="0"/>
    <xf numFmtId="0" fontId="7" fillId="0" borderId="0"/>
    <xf numFmtId="0" fontId="7" fillId="0" borderId="0"/>
    <xf numFmtId="0" fontId="7" fillId="0" borderId="0"/>
    <xf numFmtId="0" fontId="1" fillId="0" borderId="0"/>
    <xf numFmtId="0" fontId="25" fillId="0" borderId="0"/>
    <xf numFmtId="0" fontId="1" fillId="0" borderId="0"/>
    <xf numFmtId="0" fontId="63" fillId="0" borderId="0"/>
    <xf numFmtId="0" fontId="63" fillId="0" borderId="0"/>
    <xf numFmtId="0" fontId="1" fillId="0" borderId="0"/>
    <xf numFmtId="0" fontId="7" fillId="0" borderId="0"/>
    <xf numFmtId="0" fontId="63" fillId="0" borderId="0"/>
    <xf numFmtId="0" fontId="63" fillId="0" borderId="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45" fillId="17" borderId="0" applyNumberFormat="0" applyBorder="0" applyAlignment="0" applyProtection="0"/>
    <xf numFmtId="0" fontId="54" fillId="12" borderId="43" applyNumberFormat="0" applyAlignment="0" applyProtection="0"/>
    <xf numFmtId="0" fontId="54" fillId="20" borderId="43" applyNumberFormat="0" applyAlignment="0" applyProtection="0"/>
    <xf numFmtId="0" fontId="54" fillId="12" borderId="43" applyNumberFormat="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60" fillId="0" borderId="44" applyNumberFormat="0" applyFill="0" applyAlignment="0" applyProtection="0"/>
    <xf numFmtId="0" fontId="61" fillId="0" borderId="45" applyNumberFormat="0" applyFill="0" applyAlignment="0" applyProtection="0"/>
    <xf numFmtId="0" fontId="62" fillId="0" borderId="46" applyNumberFormat="0" applyFill="0" applyAlignment="0" applyProtection="0"/>
    <xf numFmtId="0" fontId="62" fillId="0" borderId="46" applyNumberFormat="0" applyFill="0" applyAlignment="0" applyProtection="0"/>
    <xf numFmtId="0" fontId="62" fillId="0" borderId="0" applyNumberFormat="0" applyFill="0" applyBorder="0" applyAlignment="0" applyProtection="0"/>
    <xf numFmtId="0" fontId="56" fillId="0" borderId="47" applyNumberFormat="0" applyFill="0" applyAlignment="0" applyProtection="0"/>
    <xf numFmtId="0" fontId="56" fillId="0" borderId="48" applyNumberFormat="0" applyFill="0" applyAlignment="0" applyProtection="0"/>
    <xf numFmtId="0" fontId="56" fillId="0" borderId="47" applyNumberFormat="0" applyFill="0" applyAlignment="0" applyProtection="0"/>
    <xf numFmtId="0" fontId="57" fillId="36" borderId="49" applyNumberFormat="0" applyAlignment="0" applyProtection="0"/>
    <xf numFmtId="0" fontId="57" fillId="36" borderId="49" applyNumberFormat="0" applyAlignment="0" applyProtection="0"/>
    <xf numFmtId="0" fontId="49" fillId="12" borderId="40" applyNumberFormat="0" applyAlignment="0" applyProtection="0"/>
    <xf numFmtId="0" fontId="49" fillId="20" borderId="40" applyNumberFormat="0" applyAlignment="0" applyProtection="0"/>
    <xf numFmtId="0" fontId="49" fillId="12" borderId="40" applyNumberFormat="0" applyAlignment="0" applyProtection="0"/>
    <xf numFmtId="0" fontId="47" fillId="16" borderId="42" applyNumberFormat="0" applyFont="0" applyAlignment="0" applyProtection="0"/>
    <xf numFmtId="0" fontId="51" fillId="14" borderId="40" applyNumberFormat="0" applyAlignment="0" applyProtection="0"/>
    <xf numFmtId="0" fontId="51" fillId="14" borderId="40" applyNumberFormat="0" applyAlignment="0" applyProtection="0"/>
    <xf numFmtId="0" fontId="54" fillId="12" borderId="43" applyNumberFormat="0" applyAlignment="0" applyProtection="0"/>
    <xf numFmtId="0" fontId="54" fillId="20" borderId="43" applyNumberFormat="0" applyAlignment="0" applyProtection="0"/>
    <xf numFmtId="0" fontId="54" fillId="12" borderId="43" applyNumberFormat="0" applyAlignment="0" applyProtection="0"/>
    <xf numFmtId="0" fontId="56" fillId="0" borderId="47" applyNumberFormat="0" applyFill="0" applyAlignment="0" applyProtection="0"/>
    <xf numFmtId="0" fontId="56" fillId="0" borderId="48" applyNumberFormat="0" applyFill="0" applyAlignment="0" applyProtection="0"/>
    <xf numFmtId="0" fontId="56" fillId="0" borderId="47" applyNumberFormat="0" applyFill="0" applyAlignment="0" applyProtection="0"/>
    <xf numFmtId="9" fontId="3" fillId="0" borderId="0" applyFont="0" applyFill="0" applyBorder="0" applyAlignment="0" applyProtection="0"/>
    <xf numFmtId="0" fontId="7" fillId="0" borderId="0"/>
  </cellStyleXfs>
  <cellXfs count="284">
    <xf numFmtId="0" fontId="0" fillId="0" borderId="0" xfId="0"/>
    <xf numFmtId="0" fontId="4" fillId="0" borderId="2" xfId="0" applyFont="1" applyBorder="1" applyAlignment="1" applyProtection="1">
      <alignment horizontal="center" vertical="center" wrapText="1"/>
      <protection locked="0"/>
    </xf>
    <xf numFmtId="168" fontId="10" fillId="0" borderId="2" xfId="0" applyNumberFormat="1"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67" fontId="10" fillId="0" borderId="0" xfId="0" applyNumberFormat="1" applyFont="1" applyAlignment="1" applyProtection="1">
      <alignment horizontal="center" vertical="center" wrapText="1"/>
      <protection locked="0"/>
    </xf>
    <xf numFmtId="166" fontId="10" fillId="0" borderId="5" xfId="0" applyNumberFormat="1"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4" fillId="0" borderId="0" xfId="0" applyFont="1" applyAlignment="1" applyProtection="1">
      <alignment vertical="top" wrapText="1"/>
      <protection locked="0"/>
    </xf>
    <xf numFmtId="166" fontId="10" fillId="0" borderId="0" xfId="0" applyNumberFormat="1" applyFont="1" applyAlignment="1" applyProtection="1">
      <alignment horizontal="center" vertical="center" wrapText="1"/>
      <protection locked="0"/>
    </xf>
    <xf numFmtId="0" fontId="5" fillId="0" borderId="0" xfId="0" applyFont="1" applyAlignment="1">
      <alignment horizontal="center" vertical="center"/>
    </xf>
    <xf numFmtId="0" fontId="4" fillId="0" borderId="0" xfId="0" applyFont="1" applyAlignment="1">
      <alignment vertical="top" wrapText="1"/>
    </xf>
    <xf numFmtId="168" fontId="10" fillId="0" borderId="14" xfId="0" applyNumberFormat="1" applyFont="1" applyBorder="1" applyAlignment="1">
      <alignment horizontal="center" vertical="center" wrapText="1"/>
    </xf>
    <xf numFmtId="168" fontId="9" fillId="6" borderId="14" xfId="0" applyNumberFormat="1" applyFont="1" applyFill="1" applyBorder="1" applyAlignment="1">
      <alignment horizontal="center" vertical="center" wrapText="1"/>
    </xf>
    <xf numFmtId="0" fontId="5" fillId="0" borderId="0" xfId="0" applyFont="1" applyAlignment="1">
      <alignment vertical="center"/>
    </xf>
    <xf numFmtId="166" fontId="10" fillId="0" borderId="0" xfId="0" applyNumberFormat="1" applyFont="1" applyAlignment="1">
      <alignment horizontal="center" vertical="center" wrapText="1"/>
    </xf>
    <xf numFmtId="0" fontId="10" fillId="0" borderId="0" xfId="0" applyFont="1" applyAlignment="1">
      <alignment horizontal="center" vertical="center" wrapText="1"/>
    </xf>
    <xf numFmtId="168" fontId="10" fillId="0" borderId="2" xfId="0" applyNumberFormat="1" applyFont="1" applyBorder="1" applyAlignment="1">
      <alignment horizontal="center" vertical="center" wrapText="1"/>
    </xf>
    <xf numFmtId="168" fontId="10" fillId="0" borderId="0" xfId="0" applyNumberFormat="1" applyFont="1" applyAlignment="1">
      <alignment horizontal="center" vertical="center" wrapText="1"/>
    </xf>
    <xf numFmtId="0" fontId="5" fillId="3"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4" borderId="0" xfId="0" applyFont="1" applyFill="1" applyAlignment="1">
      <alignment horizontal="center" vertical="center" wrapText="1"/>
    </xf>
    <xf numFmtId="0" fontId="5" fillId="5" borderId="0" xfId="0" applyFont="1" applyFill="1" applyAlignment="1">
      <alignment horizontal="center" vertical="center"/>
    </xf>
    <xf numFmtId="0" fontId="4" fillId="0" borderId="0" xfId="0" applyFont="1" applyAlignment="1">
      <alignment vertical="top"/>
    </xf>
    <xf numFmtId="0" fontId="34" fillId="0" borderId="0" xfId="0" applyFont="1" applyAlignment="1" applyProtection="1">
      <alignment horizontal="left" vertical="center" wrapText="1" indent="1"/>
      <protection locked="0"/>
    </xf>
    <xf numFmtId="0" fontId="10" fillId="0" borderId="2" xfId="0" applyFont="1" applyBorder="1" applyAlignment="1">
      <alignment horizontal="center" vertical="center" wrapText="1"/>
    </xf>
    <xf numFmtId="0" fontId="10" fillId="10" borderId="2" xfId="0" applyFont="1" applyFill="1" applyBorder="1" applyAlignment="1">
      <alignment horizontal="center" vertical="center" wrapText="1"/>
    </xf>
    <xf numFmtId="168" fontId="10" fillId="10" borderId="2" xfId="0" applyNumberFormat="1" applyFont="1" applyFill="1" applyBorder="1" applyAlignment="1">
      <alignment horizontal="center" vertical="center" wrapText="1"/>
    </xf>
    <xf numFmtId="0" fontId="10" fillId="10" borderId="7" xfId="0" applyFont="1" applyFill="1" applyBorder="1" applyAlignment="1">
      <alignment horizontal="center" vertical="center" wrapText="1"/>
    </xf>
    <xf numFmtId="168" fontId="10" fillId="10" borderId="7" xfId="0" applyNumberFormat="1" applyFont="1" applyFill="1" applyBorder="1" applyAlignment="1">
      <alignment horizontal="center" vertical="center" wrapText="1"/>
    </xf>
    <xf numFmtId="168" fontId="10" fillId="10" borderId="8" xfId="0" applyNumberFormat="1" applyFont="1" applyFill="1" applyBorder="1" applyAlignment="1">
      <alignment horizontal="center" vertical="center" wrapText="1"/>
    </xf>
    <xf numFmtId="168" fontId="10" fillId="0" borderId="11" xfId="0" applyNumberFormat="1" applyFont="1" applyBorder="1" applyAlignment="1" applyProtection="1">
      <alignment horizontal="center" vertical="center" wrapText="1"/>
      <protection locked="0"/>
    </xf>
    <xf numFmtId="44" fontId="10" fillId="0" borderId="11" xfId="37" applyFont="1" applyBorder="1" applyAlignment="1" applyProtection="1">
      <alignment horizontal="center" vertical="center" wrapText="1"/>
      <protection locked="0"/>
    </xf>
    <xf numFmtId="0" fontId="64" fillId="0" borderId="0" xfId="0" applyFont="1" applyAlignment="1">
      <alignment horizontal="center" vertical="center"/>
    </xf>
    <xf numFmtId="0" fontId="64" fillId="0" borderId="0" xfId="0" applyFont="1" applyAlignment="1">
      <alignment horizontal="center" vertical="center" wrapText="1"/>
    </xf>
    <xf numFmtId="0" fontId="10" fillId="6" borderId="21" xfId="0" applyFont="1" applyFill="1" applyBorder="1" applyAlignment="1">
      <alignment horizontal="center" vertical="center" wrapText="1"/>
    </xf>
    <xf numFmtId="0" fontId="10" fillId="0" borderId="2" xfId="0" applyFont="1" applyBorder="1" applyAlignment="1" applyProtection="1">
      <alignment horizontal="center" vertical="center" wrapText="1"/>
      <protection locked="0"/>
    </xf>
    <xf numFmtId="0" fontId="10" fillId="9" borderId="2" xfId="0" applyFont="1" applyFill="1" applyBorder="1" applyAlignment="1" applyProtection="1">
      <alignment horizontal="center" vertical="center" wrapText="1"/>
      <protection locked="0"/>
    </xf>
    <xf numFmtId="0" fontId="5" fillId="9" borderId="0" xfId="6" applyFont="1" applyFill="1" applyAlignment="1">
      <alignment horizontal="left" vertical="top"/>
    </xf>
    <xf numFmtId="0" fontId="4" fillId="9" borderId="0" xfId="0" applyFont="1" applyFill="1" applyAlignment="1">
      <alignment vertical="top" wrapText="1"/>
    </xf>
    <xf numFmtId="0" fontId="10" fillId="9" borderId="0" xfId="0" applyFont="1" applyFill="1" applyAlignment="1">
      <alignment horizontal="center" vertical="center" wrapText="1"/>
    </xf>
    <xf numFmtId="167" fontId="10" fillId="9" borderId="0" xfId="0" applyNumberFormat="1" applyFont="1" applyFill="1" applyAlignment="1">
      <alignment horizontal="center" vertical="center" wrapText="1"/>
    </xf>
    <xf numFmtId="166" fontId="10" fillId="9" borderId="0" xfId="0" applyNumberFormat="1" applyFont="1" applyFill="1" applyAlignment="1">
      <alignment horizontal="center" vertical="center" wrapText="1"/>
    </xf>
    <xf numFmtId="2" fontId="5" fillId="9" borderId="0" xfId="23" applyNumberFormat="1" applyFont="1" applyFill="1" applyAlignment="1">
      <alignment horizontal="left" vertical="top"/>
    </xf>
    <xf numFmtId="0" fontId="4" fillId="9" borderId="0" xfId="0" applyFont="1" applyFill="1" applyAlignment="1">
      <alignment horizontal="center" vertical="center" wrapText="1"/>
    </xf>
    <xf numFmtId="0" fontId="5" fillId="9" borderId="0" xfId="0" applyFont="1" applyFill="1" applyAlignment="1">
      <alignment horizontal="center" vertical="center"/>
    </xf>
    <xf numFmtId="0" fontId="43" fillId="7" borderId="39" xfId="0" applyFont="1" applyFill="1" applyBorder="1" applyAlignment="1">
      <alignment horizontal="center" vertical="center" wrapText="1"/>
    </xf>
    <xf numFmtId="0" fontId="9" fillId="9" borderId="25" xfId="0" applyFont="1" applyFill="1" applyBorder="1" applyAlignment="1">
      <alignment horizontal="center" vertical="center" wrapText="1"/>
    </xf>
    <xf numFmtId="2" fontId="5" fillId="9" borderId="32" xfId="0" applyNumberFormat="1" applyFont="1" applyFill="1" applyBorder="1" applyAlignment="1">
      <alignment horizontal="center" vertical="center" wrapText="1"/>
    </xf>
    <xf numFmtId="0" fontId="5" fillId="9" borderId="27" xfId="0" applyFont="1" applyFill="1" applyBorder="1" applyAlignment="1">
      <alignment vertical="center" wrapText="1"/>
    </xf>
    <xf numFmtId="0" fontId="5" fillId="9" borderId="18" xfId="0" applyFont="1" applyFill="1" applyBorder="1" applyAlignment="1">
      <alignment vertical="center" wrapText="1"/>
    </xf>
    <xf numFmtId="0" fontId="8" fillId="9" borderId="26" xfId="0" applyFont="1" applyFill="1" applyBorder="1" applyAlignment="1">
      <alignment horizontal="center" vertical="center"/>
    </xf>
    <xf numFmtId="0" fontId="8" fillId="9" borderId="30" xfId="0" applyFont="1" applyFill="1" applyBorder="1" applyAlignment="1">
      <alignment horizontal="center" vertical="center" wrapText="1"/>
    </xf>
    <xf numFmtId="0" fontId="8" fillId="9" borderId="31" xfId="0" applyFont="1" applyFill="1" applyBorder="1" applyAlignment="1">
      <alignment horizontal="center" vertical="center" wrapText="1"/>
    </xf>
    <xf numFmtId="170" fontId="32" fillId="9" borderId="33" xfId="6" applyNumberFormat="1" applyFont="1" applyFill="1" applyBorder="1" applyAlignment="1">
      <alignment horizontal="center" vertical="center"/>
    </xf>
    <xf numFmtId="166" fontId="8" fillId="9" borderId="35" xfId="0" applyNumberFormat="1" applyFont="1" applyFill="1" applyBorder="1" applyAlignment="1">
      <alignment horizontal="center" vertical="center" wrapText="1"/>
    </xf>
    <xf numFmtId="0" fontId="8" fillId="9" borderId="24" xfId="0" applyFont="1" applyFill="1" applyBorder="1" applyAlignment="1">
      <alignment horizontal="center" vertical="center"/>
    </xf>
    <xf numFmtId="0" fontId="8" fillId="9" borderId="0" xfId="0" applyFont="1" applyFill="1" applyAlignment="1">
      <alignment horizontal="center" vertical="center" wrapText="1"/>
    </xf>
    <xf numFmtId="0" fontId="8" fillId="9" borderId="24" xfId="0" applyFont="1" applyFill="1" applyBorder="1" applyAlignment="1">
      <alignment horizontal="center" vertical="center" wrapText="1"/>
    </xf>
    <xf numFmtId="0" fontId="8" fillId="9" borderId="2" xfId="0" applyFont="1" applyFill="1" applyBorder="1" applyAlignment="1">
      <alignment horizontal="center" vertical="center" wrapText="1"/>
    </xf>
    <xf numFmtId="167" fontId="32" fillId="9" borderId="2" xfId="0" applyNumberFormat="1" applyFont="1" applyFill="1" applyBorder="1" applyAlignment="1">
      <alignment horizontal="center" vertical="center"/>
    </xf>
    <xf numFmtId="166" fontId="8" fillId="9" borderId="3" xfId="0" applyNumberFormat="1" applyFont="1" applyFill="1" applyBorder="1" applyAlignment="1">
      <alignment horizontal="center" vertical="center" wrapText="1"/>
    </xf>
    <xf numFmtId="0" fontId="8" fillId="9" borderId="20" xfId="6" applyFont="1" applyFill="1" applyBorder="1" applyAlignment="1">
      <alignment horizontal="center" vertical="center" wrapText="1"/>
    </xf>
    <xf numFmtId="166" fontId="8" fillId="9" borderId="11" xfId="0" applyNumberFormat="1" applyFont="1" applyFill="1" applyBorder="1" applyAlignment="1">
      <alignment horizontal="center" vertical="center" wrapText="1"/>
    </xf>
    <xf numFmtId="0" fontId="10" fillId="9" borderId="0" xfId="0" applyFont="1" applyFill="1" applyAlignment="1">
      <alignment horizontal="left" vertical="center" wrapText="1"/>
    </xf>
    <xf numFmtId="0" fontId="4" fillId="9" borderId="24" xfId="0" applyFont="1" applyFill="1" applyBorder="1" applyAlignment="1">
      <alignment horizontal="center" vertical="center" wrapText="1"/>
    </xf>
    <xf numFmtId="0" fontId="11" fillId="9" borderId="2" xfId="0" applyFont="1" applyFill="1" applyBorder="1" applyAlignment="1">
      <alignment horizontal="center" vertical="center" wrapText="1"/>
    </xf>
    <xf numFmtId="167" fontId="10" fillId="9" borderId="2" xfId="0" applyNumberFormat="1" applyFont="1" applyFill="1" applyBorder="1" applyAlignment="1">
      <alignment horizontal="center" vertical="center" wrapText="1"/>
    </xf>
    <xf numFmtId="166" fontId="10" fillId="9" borderId="3" xfId="0" applyNumberFormat="1" applyFont="1" applyFill="1" applyBorder="1" applyAlignment="1">
      <alignment horizontal="center" vertical="center" wrapText="1"/>
    </xf>
    <xf numFmtId="0" fontId="4" fillId="9" borderId="34" xfId="0" applyFont="1" applyFill="1" applyBorder="1" applyAlignment="1">
      <alignment vertical="center" wrapText="1"/>
    </xf>
    <xf numFmtId="0" fontId="4" fillId="9" borderId="28" xfId="0" applyFont="1" applyFill="1" applyBorder="1" applyAlignment="1">
      <alignment vertical="center" wrapText="1"/>
    </xf>
    <xf numFmtId="0" fontId="4" fillId="9" borderId="6" xfId="0" applyFont="1" applyFill="1" applyBorder="1" applyAlignment="1">
      <alignment vertical="center" wrapText="1"/>
    </xf>
    <xf numFmtId="0" fontId="5" fillId="10" borderId="24" xfId="0" applyFont="1" applyFill="1" applyBorder="1" applyAlignment="1">
      <alignment horizontal="center" vertical="center"/>
    </xf>
    <xf numFmtId="0" fontId="8" fillId="10" borderId="0" xfId="0" applyFont="1" applyFill="1" applyAlignment="1">
      <alignment horizontal="left" vertical="top" wrapText="1"/>
    </xf>
    <xf numFmtId="0" fontId="4" fillId="10" borderId="7" xfId="0" applyFont="1" applyFill="1" applyBorder="1" applyAlignment="1">
      <alignment horizontal="center" vertical="center" wrapText="1"/>
    </xf>
    <xf numFmtId="0" fontId="7" fillId="10" borderId="7" xfId="0" applyFont="1" applyFill="1" applyBorder="1" applyAlignment="1">
      <alignment horizontal="center" vertical="center" wrapText="1"/>
    </xf>
    <xf numFmtId="167" fontId="10" fillId="10" borderId="7" xfId="0" applyNumberFormat="1" applyFont="1" applyFill="1" applyBorder="1" applyAlignment="1">
      <alignment horizontal="center" vertical="center" wrapText="1"/>
    </xf>
    <xf numFmtId="168" fontId="5" fillId="10" borderId="8" xfId="0" applyNumberFormat="1" applyFont="1" applyFill="1" applyBorder="1" applyAlignment="1">
      <alignment horizontal="center" vertical="center" wrapText="1"/>
    </xf>
    <xf numFmtId="0" fontId="5" fillId="9" borderId="24" xfId="0" applyFont="1" applyFill="1" applyBorder="1" applyAlignment="1">
      <alignment horizontal="center" vertical="center"/>
    </xf>
    <xf numFmtId="0" fontId="7" fillId="9" borderId="0" xfId="0" applyFont="1" applyFill="1" applyAlignment="1">
      <alignment horizontal="left" vertical="top" wrapText="1"/>
    </xf>
    <xf numFmtId="0" fontId="4" fillId="9" borderId="2" xfId="0" applyFont="1" applyFill="1" applyBorder="1" applyAlignment="1">
      <alignment horizontal="center" vertical="center" wrapText="1"/>
    </xf>
    <xf numFmtId="0" fontId="7" fillId="9" borderId="2" xfId="0" applyFont="1" applyFill="1" applyBorder="1" applyAlignment="1">
      <alignment horizontal="center" vertical="center" wrapText="1"/>
    </xf>
    <xf numFmtId="168" fontId="10" fillId="9" borderId="2" xfId="0" applyNumberFormat="1" applyFont="1" applyFill="1" applyBorder="1" applyAlignment="1">
      <alignment horizontal="center" vertical="center" wrapText="1"/>
    </xf>
    <xf numFmtId="168" fontId="10" fillId="9" borderId="11" xfId="0" applyNumberFormat="1" applyFont="1" applyFill="1" applyBorder="1" applyAlignment="1">
      <alignment horizontal="center" vertical="center" wrapText="1"/>
    </xf>
    <xf numFmtId="168" fontId="10" fillId="0" borderId="11" xfId="0" applyNumberFormat="1" applyFont="1" applyBorder="1" applyAlignment="1">
      <alignment horizontal="center" vertical="center" wrapText="1"/>
    </xf>
    <xf numFmtId="0" fontId="4" fillId="10" borderId="2" xfId="0" applyFont="1" applyFill="1" applyBorder="1" applyAlignment="1">
      <alignment horizontal="center" vertical="center" wrapText="1"/>
    </xf>
    <xf numFmtId="168" fontId="5" fillId="10" borderId="11" xfId="0" applyNumberFormat="1" applyFont="1" applyFill="1" applyBorder="1" applyAlignment="1">
      <alignment horizontal="center" vertical="center" wrapText="1"/>
    </xf>
    <xf numFmtId="0" fontId="8" fillId="9" borderId="0" xfId="0" applyFont="1" applyFill="1" applyAlignment="1">
      <alignment horizontal="left" vertical="top" wrapText="1"/>
    </xf>
    <xf numFmtId="0" fontId="64" fillId="9" borderId="14" xfId="0" applyFont="1" applyFill="1" applyBorder="1" applyAlignment="1">
      <alignment horizontal="center" vertical="center"/>
    </xf>
    <xf numFmtId="0" fontId="35" fillId="9" borderId="19" xfId="0" applyFont="1" applyFill="1" applyBorder="1" applyAlignment="1">
      <alignment horizontal="left" vertical="top" wrapText="1"/>
    </xf>
    <xf numFmtId="0" fontId="65" fillId="9" borderId="14" xfId="0" applyFont="1" applyFill="1" applyBorder="1" applyAlignment="1">
      <alignment horizontal="center" vertical="center" wrapText="1"/>
    </xf>
    <xf numFmtId="0" fontId="10" fillId="0" borderId="14" xfId="0" applyFont="1" applyBorder="1" applyAlignment="1">
      <alignment horizontal="center" vertical="center" wrapText="1"/>
    </xf>
    <xf numFmtId="0" fontId="66" fillId="9" borderId="14" xfId="0" applyFont="1" applyFill="1" applyBorder="1" applyAlignment="1">
      <alignment horizontal="center" vertical="center" wrapText="1"/>
    </xf>
    <xf numFmtId="168" fontId="66" fillId="9" borderId="14" xfId="0" applyNumberFormat="1" applyFont="1" applyFill="1" applyBorder="1" applyAlignment="1">
      <alignment horizontal="center" vertical="center" wrapText="1"/>
    </xf>
    <xf numFmtId="168" fontId="64" fillId="9" borderId="51" xfId="0" applyNumberFormat="1" applyFont="1" applyFill="1" applyBorder="1" applyAlignment="1">
      <alignment horizontal="center" vertical="center" wrapText="1"/>
    </xf>
    <xf numFmtId="0" fontId="5" fillId="9" borderId="24" xfId="0" applyFont="1" applyFill="1" applyBorder="1" applyAlignment="1">
      <alignment horizontal="center" vertical="center" wrapText="1"/>
    </xf>
    <xf numFmtId="0" fontId="4" fillId="9" borderId="0" xfId="0" applyFont="1" applyFill="1" applyAlignment="1">
      <alignment horizontal="left" vertical="top" wrapText="1" indent="1"/>
    </xf>
    <xf numFmtId="0" fontId="10" fillId="9" borderId="2" xfId="0" applyFont="1" applyFill="1" applyBorder="1" applyAlignment="1">
      <alignment horizontal="center" vertical="center" wrapText="1"/>
    </xf>
    <xf numFmtId="0" fontId="16" fillId="9" borderId="0" xfId="0" applyFont="1" applyFill="1" applyAlignment="1">
      <alignment horizontal="left" vertical="top" wrapText="1" indent="2"/>
    </xf>
    <xf numFmtId="0" fontId="15" fillId="9" borderId="0" xfId="0" applyFont="1" applyFill="1" applyAlignment="1">
      <alignment horizontal="left" vertical="top" wrapText="1"/>
    </xf>
    <xf numFmtId="0" fontId="5" fillId="9" borderId="0" xfId="0" applyFont="1" applyFill="1" applyAlignment="1">
      <alignment horizontal="left" vertical="top" wrapText="1" indent="2"/>
    </xf>
    <xf numFmtId="0" fontId="4" fillId="9" borderId="0" xfId="0" applyFont="1" applyFill="1" applyAlignment="1">
      <alignment horizontal="left" vertical="top" wrapText="1" indent="3"/>
    </xf>
    <xf numFmtId="0" fontId="36" fillId="9" borderId="0" xfId="19" applyFont="1" applyFill="1" applyAlignment="1">
      <alignment horizontal="left" indent="3"/>
    </xf>
    <xf numFmtId="0" fontId="17" fillId="9" borderId="0" xfId="0" applyFont="1" applyFill="1" applyAlignment="1">
      <alignment horizontal="left" vertical="top" wrapText="1" indent="1"/>
    </xf>
    <xf numFmtId="0" fontId="4" fillId="9" borderId="0" xfId="0" applyFont="1" applyFill="1" applyAlignment="1">
      <alignment horizontal="left" vertical="top" wrapText="1" indent="2"/>
    </xf>
    <xf numFmtId="0" fontId="5" fillId="9" borderId="14" xfId="0" applyFont="1" applyFill="1" applyBorder="1" applyAlignment="1">
      <alignment horizontal="center" vertical="center" wrapText="1"/>
    </xf>
    <xf numFmtId="0" fontId="37" fillId="9" borderId="19" xfId="0" applyFont="1" applyFill="1" applyBorder="1" applyAlignment="1">
      <alignment horizontal="left" vertical="top" wrapText="1"/>
    </xf>
    <xf numFmtId="0" fontId="4" fillId="9" borderId="14" xfId="0" applyFont="1" applyFill="1" applyBorder="1" applyAlignment="1">
      <alignment horizontal="center" vertical="center" wrapText="1"/>
    </xf>
    <xf numFmtId="0" fontId="10" fillId="11" borderId="14" xfId="0" applyFont="1" applyFill="1" applyBorder="1" applyAlignment="1">
      <alignment horizontal="center" vertical="center" wrapText="1"/>
    </xf>
    <xf numFmtId="0" fontId="10" fillId="9" borderId="14" xfId="0" applyFont="1" applyFill="1" applyBorder="1" applyAlignment="1">
      <alignment horizontal="center" vertical="center" wrapText="1"/>
    </xf>
    <xf numFmtId="168" fontId="10" fillId="11" borderId="14" xfId="0" applyNumberFormat="1" applyFont="1" applyFill="1" applyBorder="1" applyAlignment="1">
      <alignment horizontal="center" vertical="center" wrapText="1"/>
    </xf>
    <xf numFmtId="44" fontId="64" fillId="0" borderId="51" xfId="37" applyFont="1" applyBorder="1" applyAlignment="1" applyProtection="1">
      <alignment horizontal="center" vertical="center" wrapText="1"/>
    </xf>
    <xf numFmtId="0" fontId="38" fillId="9" borderId="0" xfId="0" applyFont="1" applyFill="1" applyAlignment="1">
      <alignment horizontal="left" vertical="top" wrapText="1"/>
    </xf>
    <xf numFmtId="0" fontId="41" fillId="9" borderId="24" xfId="0" applyFont="1" applyFill="1" applyBorder="1" applyAlignment="1">
      <alignment horizontal="center" vertical="center" wrapText="1"/>
    </xf>
    <xf numFmtId="0" fontId="34" fillId="9" borderId="0" xfId="0" applyFont="1" applyFill="1" applyAlignment="1">
      <alignment horizontal="left" vertical="center" wrapText="1" indent="1"/>
    </xf>
    <xf numFmtId="44" fontId="10" fillId="9" borderId="11" xfId="37" applyFont="1" applyFill="1" applyBorder="1" applyAlignment="1" applyProtection="1">
      <alignment horizontal="center" vertical="center" wrapText="1"/>
    </xf>
    <xf numFmtId="0" fontId="8" fillId="10" borderId="0" xfId="0" applyFont="1" applyFill="1" applyAlignment="1">
      <alignment horizontal="left" vertical="top" wrapText="1" indent="1"/>
    </xf>
    <xf numFmtId="0" fontId="7" fillId="9" borderId="0" xfId="0" applyFont="1" applyFill="1" applyAlignment="1">
      <alignment horizontal="left" vertical="top" wrapText="1" indent="1"/>
    </xf>
    <xf numFmtId="0" fontId="15" fillId="9" borderId="0" xfId="0" applyFont="1" applyFill="1" applyAlignment="1">
      <alignment horizontal="left" vertical="center" wrapText="1" indent="1"/>
    </xf>
    <xf numFmtId="0" fontId="16" fillId="9" borderId="0" xfId="0" applyFont="1" applyFill="1" applyAlignment="1">
      <alignment horizontal="left" vertical="top" wrapText="1" indent="1"/>
    </xf>
    <xf numFmtId="0" fontId="15" fillId="9" borderId="0" xfId="0" applyFont="1" applyFill="1" applyAlignment="1">
      <alignment horizontal="left" vertical="top" wrapText="1" indent="1"/>
    </xf>
    <xf numFmtId="0" fontId="4" fillId="9" borderId="4" xfId="0" applyFont="1" applyFill="1" applyBorder="1" applyAlignment="1">
      <alignment horizontal="center" vertical="center" wrapText="1"/>
    </xf>
    <xf numFmtId="0" fontId="10" fillId="9" borderId="4" xfId="0" applyFont="1" applyFill="1" applyBorder="1" applyAlignment="1">
      <alignment horizontal="center" vertical="center" wrapText="1"/>
    </xf>
    <xf numFmtId="168" fontId="10" fillId="9" borderId="4" xfId="0" applyNumberFormat="1" applyFont="1" applyFill="1" applyBorder="1" applyAlignment="1">
      <alignment horizontal="center" vertical="center" wrapText="1"/>
    </xf>
    <xf numFmtId="44" fontId="10" fillId="9" borderId="9" xfId="37" applyFont="1" applyFill="1" applyBorder="1" applyAlignment="1" applyProtection="1">
      <alignment horizontal="center" vertical="center" wrapText="1"/>
    </xf>
    <xf numFmtId="0" fontId="5" fillId="6" borderId="16" xfId="0" applyFont="1" applyFill="1" applyBorder="1" applyAlignment="1">
      <alignment horizontal="center" vertical="center"/>
    </xf>
    <xf numFmtId="0" fontId="13" fillId="6" borderId="17" xfId="0" applyFont="1" applyFill="1" applyBorder="1" applyAlignment="1">
      <alignment horizontal="right" vertical="top" wrapText="1"/>
    </xf>
    <xf numFmtId="0" fontId="4" fillId="6" borderId="21" xfId="0" applyFont="1" applyFill="1" applyBorder="1" applyAlignment="1">
      <alignment horizontal="center" vertical="center" wrapText="1"/>
    </xf>
    <xf numFmtId="169" fontId="10" fillId="6" borderId="21" xfId="0" applyNumberFormat="1" applyFont="1" applyFill="1" applyBorder="1" applyAlignment="1">
      <alignment horizontal="center" vertical="center" wrapText="1"/>
    </xf>
    <xf numFmtId="168" fontId="8" fillId="6" borderId="50" xfId="0" applyNumberFormat="1" applyFont="1" applyFill="1" applyBorder="1" applyAlignment="1">
      <alignment horizontal="center" vertical="center" wrapText="1"/>
    </xf>
    <xf numFmtId="0" fontId="13" fillId="9" borderId="0" xfId="0" applyFont="1" applyFill="1" applyAlignment="1">
      <alignment horizontal="center" vertical="top" wrapText="1"/>
    </xf>
    <xf numFmtId="0" fontId="4" fillId="9" borderId="5" xfId="0" applyFont="1" applyFill="1" applyBorder="1" applyAlignment="1">
      <alignment horizontal="center" vertical="center" wrapText="1"/>
    </xf>
    <xf numFmtId="169" fontId="10" fillId="0" borderId="2" xfId="0" applyNumberFormat="1" applyFont="1" applyBorder="1" applyAlignment="1">
      <alignment horizontal="center" vertical="center" wrapText="1"/>
    </xf>
    <xf numFmtId="168" fontId="13" fillId="0" borderId="3" xfId="0" applyNumberFormat="1" applyFont="1" applyBorder="1" applyAlignment="1">
      <alignment horizontal="center" vertical="center" wrapText="1"/>
    </xf>
    <xf numFmtId="0" fontId="5" fillId="10" borderId="25" xfId="0" applyFont="1" applyFill="1" applyBorder="1" applyAlignment="1">
      <alignment horizontal="center" vertical="center"/>
    </xf>
    <xf numFmtId="0" fontId="8" fillId="10" borderId="23" xfId="0" applyFont="1" applyFill="1" applyBorder="1" applyAlignment="1">
      <alignment horizontal="left" vertical="top" wrapText="1" indent="1"/>
    </xf>
    <xf numFmtId="0" fontId="7" fillId="6" borderId="21" xfId="0" applyFont="1" applyFill="1" applyBorder="1" applyAlignment="1">
      <alignment horizontal="center" vertical="center" wrapText="1"/>
    </xf>
    <xf numFmtId="168" fontId="8" fillId="6" borderId="18" xfId="0" applyNumberFormat="1" applyFont="1" applyFill="1" applyBorder="1" applyAlignment="1">
      <alignment horizontal="center" vertical="center" wrapText="1"/>
    </xf>
    <xf numFmtId="167" fontId="10" fillId="0" borderId="0" xfId="0" applyNumberFormat="1" applyFont="1" applyAlignment="1">
      <alignment horizontal="center" vertical="center" wrapText="1"/>
    </xf>
    <xf numFmtId="0" fontId="6" fillId="0" borderId="0" xfId="0" applyFont="1" applyAlignment="1">
      <alignment horizontal="center"/>
    </xf>
    <xf numFmtId="167" fontId="23" fillId="9" borderId="10" xfId="0" applyNumberFormat="1" applyFont="1" applyFill="1" applyBorder="1" applyAlignment="1">
      <alignment horizontal="center" vertical="center"/>
    </xf>
    <xf numFmtId="0" fontId="5" fillId="10" borderId="15" xfId="0" applyFont="1" applyFill="1" applyBorder="1" applyAlignment="1">
      <alignment horizontal="center" vertical="center" wrapText="1"/>
    </xf>
    <xf numFmtId="0" fontId="5" fillId="10" borderId="19" xfId="0" applyFont="1" applyFill="1" applyBorder="1" applyAlignment="1">
      <alignment vertical="top" wrapText="1"/>
    </xf>
    <xf numFmtId="0" fontId="4" fillId="10" borderId="19" xfId="0" applyFont="1" applyFill="1" applyBorder="1" applyAlignment="1">
      <alignment horizontal="center" vertical="center" wrapText="1"/>
    </xf>
    <xf numFmtId="168" fontId="9" fillId="10" borderId="19" xfId="0" applyNumberFormat="1" applyFont="1" applyFill="1" applyBorder="1" applyAlignment="1">
      <alignment horizontal="center" vertical="center" wrapText="1"/>
    </xf>
    <xf numFmtId="173" fontId="10" fillId="10" borderId="20" xfId="231" applyNumberFormat="1" applyFont="1" applyFill="1" applyBorder="1" applyAlignment="1" applyProtection="1">
      <alignment horizontal="center" vertical="center" wrapText="1"/>
    </xf>
    <xf numFmtId="168" fontId="10" fillId="10" borderId="19" xfId="0" applyNumberFormat="1" applyFont="1" applyFill="1" applyBorder="1" applyAlignment="1">
      <alignment horizontal="center" vertical="center" wrapText="1"/>
    </xf>
    <xf numFmtId="0" fontId="4" fillId="0" borderId="13" xfId="0" applyFont="1" applyBorder="1" applyAlignment="1">
      <alignment horizontal="left" vertical="top" wrapText="1" indent="1"/>
    </xf>
    <xf numFmtId="0" fontId="4" fillId="0" borderId="0" xfId="0" applyFont="1" applyAlignment="1">
      <alignment horizontal="left" vertical="top" wrapText="1" indent="1"/>
    </xf>
    <xf numFmtId="173" fontId="10" fillId="0" borderId="0" xfId="231" applyNumberFormat="1" applyFont="1" applyBorder="1" applyAlignment="1" applyProtection="1">
      <alignment horizontal="center" vertical="center" wrapText="1"/>
    </xf>
    <xf numFmtId="173" fontId="10" fillId="0" borderId="5" xfId="231" applyNumberFormat="1" applyFont="1" applyBorder="1" applyAlignment="1" applyProtection="1">
      <alignment horizontal="center" vertical="center" wrapText="1"/>
    </xf>
    <xf numFmtId="0" fontId="34" fillId="0" borderId="13" xfId="0" applyFont="1" applyBorder="1" applyAlignment="1">
      <alignment horizontal="center" vertical="center" wrapText="1"/>
    </xf>
    <xf numFmtId="0" fontId="34" fillId="0" borderId="0" xfId="0" applyFont="1" applyAlignment="1">
      <alignment horizontal="left" vertical="top" wrapText="1" indent="1"/>
    </xf>
    <xf numFmtId="173" fontId="10" fillId="10" borderId="15" xfId="231" applyNumberFormat="1" applyFont="1" applyFill="1" applyBorder="1" applyAlignment="1" applyProtection="1">
      <alignment horizontal="center" vertical="center" wrapText="1"/>
    </xf>
    <xf numFmtId="0" fontId="5" fillId="6" borderId="15" xfId="0" quotePrefix="1" applyFont="1" applyFill="1" applyBorder="1" applyAlignment="1">
      <alignment horizontal="center" vertical="center"/>
    </xf>
    <xf numFmtId="0" fontId="5" fillId="6" borderId="19" xfId="0" applyFont="1" applyFill="1" applyBorder="1" applyAlignment="1">
      <alignment vertical="top" wrapText="1"/>
    </xf>
    <xf numFmtId="0" fontId="4" fillId="6" borderId="19" xfId="0" applyFont="1" applyFill="1" applyBorder="1" applyAlignment="1">
      <alignment horizontal="center" vertical="center" wrapText="1"/>
    </xf>
    <xf numFmtId="166" fontId="10" fillId="0" borderId="14" xfId="0" applyNumberFormat="1" applyFont="1" applyBorder="1" applyAlignment="1">
      <alignment horizontal="center" vertical="center" wrapText="1"/>
    </xf>
    <xf numFmtId="174" fontId="4" fillId="7" borderId="14" xfId="0" applyNumberFormat="1" applyFont="1" applyFill="1" applyBorder="1" applyAlignment="1">
      <alignment horizontal="center" vertical="center"/>
    </xf>
    <xf numFmtId="175" fontId="4" fillId="0" borderId="14" xfId="0" applyNumberFormat="1" applyFont="1" applyBorder="1" applyAlignment="1">
      <alignment horizontal="center" vertical="center"/>
    </xf>
    <xf numFmtId="168" fontId="10" fillId="8" borderId="0" xfId="0" applyNumberFormat="1" applyFont="1" applyFill="1" applyAlignment="1">
      <alignment horizontal="center" vertical="center" wrapText="1"/>
    </xf>
    <xf numFmtId="173" fontId="10" fillId="8" borderId="0" xfId="231" applyNumberFormat="1" applyFont="1" applyFill="1" applyBorder="1" applyAlignment="1" applyProtection="1">
      <alignment horizontal="center" vertical="center" wrapText="1"/>
    </xf>
    <xf numFmtId="173" fontId="10" fillId="8" borderId="5" xfId="231" applyNumberFormat="1" applyFont="1" applyFill="1" applyBorder="1" applyAlignment="1" applyProtection="1">
      <alignment horizontal="center" vertical="center" wrapText="1"/>
    </xf>
    <xf numFmtId="0" fontId="7" fillId="0" borderId="0" xfId="232"/>
    <xf numFmtId="0" fontId="68" fillId="0" borderId="52" xfId="232" applyFont="1" applyBorder="1" applyAlignment="1">
      <alignment horizontal="centerContinuous" wrapText="1"/>
    </xf>
    <xf numFmtId="0" fontId="68" fillId="0" borderId="23" xfId="232" applyFont="1" applyBorder="1" applyAlignment="1">
      <alignment horizontal="centerContinuous" wrapText="1"/>
    </xf>
    <xf numFmtId="0" fontId="68" fillId="0" borderId="53" xfId="232" applyFont="1" applyBorder="1" applyAlignment="1">
      <alignment horizontal="centerContinuous" wrapText="1"/>
    </xf>
    <xf numFmtId="0" fontId="68" fillId="0" borderId="54" xfId="232" applyFont="1" applyBorder="1" applyAlignment="1">
      <alignment horizontal="centerContinuous" vertical="top"/>
    </xf>
    <xf numFmtId="0" fontId="7" fillId="0" borderId="0" xfId="6" applyAlignment="1">
      <alignment horizontal="centerContinuous"/>
    </xf>
    <xf numFmtId="0" fontId="68" fillId="0" borderId="3" xfId="232" applyFont="1" applyBorder="1" applyAlignment="1">
      <alignment horizontal="centerContinuous" vertical="top"/>
    </xf>
    <xf numFmtId="0" fontId="69" fillId="0" borderId="0" xfId="232" applyFont="1"/>
    <xf numFmtId="2" fontId="70" fillId="0" borderId="34" xfId="232" applyNumberFormat="1" applyFont="1" applyBorder="1" applyAlignment="1">
      <alignment horizontal="centerContinuous" vertical="center" wrapText="1"/>
    </xf>
    <xf numFmtId="0" fontId="71" fillId="0" borderId="28" xfId="232" applyFont="1" applyBorder="1" applyAlignment="1">
      <alignment horizontal="centerContinuous" vertical="center" wrapText="1"/>
    </xf>
    <xf numFmtId="0" fontId="71" fillId="0" borderId="6" xfId="232" applyFont="1" applyBorder="1" applyAlignment="1">
      <alignment horizontal="centerContinuous" vertical="center" wrapText="1"/>
    </xf>
    <xf numFmtId="0" fontId="72" fillId="0" borderId="0" xfId="232" applyFont="1"/>
    <xf numFmtId="0" fontId="72" fillId="0" borderId="0" xfId="232" applyFont="1" applyAlignment="1">
      <alignment vertical="top"/>
    </xf>
    <xf numFmtId="0" fontId="73" fillId="0" borderId="0" xfId="232" applyFont="1" applyAlignment="1">
      <alignment horizontal="center" vertical="center"/>
    </xf>
    <xf numFmtId="0" fontId="10" fillId="0" borderId="0" xfId="232" applyFont="1" applyAlignment="1">
      <alignment horizontal="center"/>
    </xf>
    <xf numFmtId="0" fontId="26" fillId="0" borderId="52" xfId="6" applyFont="1" applyBorder="1" applyAlignment="1">
      <alignment horizontal="left" vertical="top"/>
    </xf>
    <xf numFmtId="0" fontId="7" fillId="0" borderId="23" xfId="6" applyBorder="1" applyAlignment="1">
      <alignment horizontal="center" vertical="center"/>
    </xf>
    <xf numFmtId="0" fontId="26" fillId="0" borderId="23" xfId="6" applyFont="1" applyBorder="1" applyAlignment="1">
      <alignment horizontal="left" vertical="top"/>
    </xf>
    <xf numFmtId="0" fontId="7" fillId="0" borderId="53" xfId="6" applyBorder="1" applyAlignment="1">
      <alignment horizontal="center" vertical="center"/>
    </xf>
    <xf numFmtId="0" fontId="7" fillId="0" borderId="34" xfId="6" applyBorder="1" applyAlignment="1">
      <alignment horizontal="center" vertical="center"/>
    </xf>
    <xf numFmtId="0" fontId="7" fillId="0" borderId="28" xfId="6" applyBorder="1" applyAlignment="1">
      <alignment horizontal="center" vertical="center"/>
    </xf>
    <xf numFmtId="0" fontId="7" fillId="0" borderId="6" xfId="6" applyBorder="1" applyAlignment="1">
      <alignment horizontal="center" vertical="center"/>
    </xf>
    <xf numFmtId="0" fontId="10" fillId="0" borderId="30" xfId="232" applyFont="1" applyBorder="1" applyAlignment="1">
      <alignment horizontal="center" vertical="center"/>
    </xf>
    <xf numFmtId="0" fontId="10" fillId="0" borderId="31" xfId="232" applyFont="1" applyBorder="1" applyAlignment="1">
      <alignment horizontal="center" vertical="center"/>
    </xf>
    <xf numFmtId="0" fontId="10" fillId="0" borderId="55" xfId="232" applyFont="1" applyBorder="1" applyAlignment="1">
      <alignment horizontal="centerContinuous" vertical="center"/>
    </xf>
    <xf numFmtId="0" fontId="10" fillId="0" borderId="32" xfId="232" applyFont="1" applyBorder="1" applyAlignment="1">
      <alignment horizontal="centerContinuous" vertical="center"/>
    </xf>
    <xf numFmtId="0" fontId="10" fillId="0" borderId="33" xfId="232" applyFont="1" applyBorder="1" applyAlignment="1">
      <alignment horizontal="centerContinuous" vertical="center"/>
    </xf>
    <xf numFmtId="0" fontId="10" fillId="0" borderId="56" xfId="232" applyFont="1" applyBorder="1" applyAlignment="1">
      <alignment vertical="center"/>
    </xf>
    <xf numFmtId="0" fontId="10" fillId="0" borderId="57" xfId="232" applyFont="1" applyBorder="1" applyAlignment="1">
      <alignment vertical="center"/>
    </xf>
    <xf numFmtId="0" fontId="10" fillId="0" borderId="58" xfId="232" applyFont="1" applyBorder="1" applyAlignment="1">
      <alignment horizontal="center" vertical="center"/>
    </xf>
    <xf numFmtId="14" fontId="10" fillId="0" borderId="59" xfId="232" applyNumberFormat="1" applyFont="1" applyBorder="1" applyAlignment="1">
      <alignment horizontal="center" vertical="center"/>
    </xf>
    <xf numFmtId="0" fontId="10" fillId="0" borderId="59" xfId="232" applyFont="1" applyBorder="1" applyAlignment="1">
      <alignment horizontal="center" vertical="center"/>
    </xf>
    <xf numFmtId="0" fontId="10" fillId="0" borderId="60" xfId="232" applyFont="1" applyBorder="1" applyAlignment="1">
      <alignment horizontal="right" vertical="center"/>
    </xf>
    <xf numFmtId="0" fontId="10" fillId="0" borderId="61" xfId="232" applyFont="1" applyBorder="1" applyAlignment="1">
      <alignment vertical="center"/>
    </xf>
    <xf numFmtId="0" fontId="74" fillId="0" borderId="62" xfId="232" applyFont="1" applyBorder="1" applyAlignment="1">
      <alignment horizontal="center" vertical="center"/>
    </xf>
    <xf numFmtId="0" fontId="10" fillId="0" borderId="63" xfId="232" applyFont="1" applyBorder="1" applyAlignment="1">
      <alignment horizontal="center" vertical="center" wrapText="1"/>
    </xf>
    <xf numFmtId="0" fontId="10" fillId="0" borderId="67" xfId="232" applyFont="1" applyBorder="1" applyAlignment="1">
      <alignment horizontal="center" vertical="center"/>
    </xf>
    <xf numFmtId="0" fontId="10" fillId="0" borderId="68" xfId="232" applyFont="1" applyBorder="1" applyAlignment="1">
      <alignment horizontal="center" vertical="center"/>
    </xf>
    <xf numFmtId="0" fontId="10" fillId="0" borderId="70" xfId="232" applyFont="1" applyBorder="1" applyAlignment="1">
      <alignment vertical="center"/>
    </xf>
    <xf numFmtId="0" fontId="74" fillId="0" borderId="71" xfId="232" applyFont="1" applyBorder="1" applyAlignment="1">
      <alignment horizontal="center" vertical="center"/>
    </xf>
    <xf numFmtId="0" fontId="10" fillId="0" borderId="72" xfId="232" applyFont="1" applyBorder="1" applyAlignment="1">
      <alignment horizontal="center" vertical="center"/>
    </xf>
    <xf numFmtId="0" fontId="7" fillId="0" borderId="3" xfId="232" applyBorder="1"/>
    <xf numFmtId="0" fontId="4" fillId="0" borderId="0" xfId="232" applyFont="1" applyAlignment="1">
      <alignment horizontal="left" indent="2"/>
    </xf>
    <xf numFmtId="0" fontId="13" fillId="0" borderId="0" xfId="232" applyFont="1"/>
    <xf numFmtId="0" fontId="10" fillId="0" borderId="73" xfId="232" applyFont="1" applyBorder="1" applyAlignment="1">
      <alignment horizontal="center" vertical="center"/>
    </xf>
    <xf numFmtId="0" fontId="10" fillId="0" borderId="74" xfId="232" applyFont="1" applyBorder="1" applyAlignment="1">
      <alignment horizontal="center" vertical="center"/>
    </xf>
    <xf numFmtId="0" fontId="10" fillId="0" borderId="75" xfId="232" applyFont="1" applyBorder="1" applyAlignment="1">
      <alignment horizontal="right" vertical="center"/>
    </xf>
    <xf numFmtId="0" fontId="10" fillId="0" borderId="76" xfId="232" applyFont="1" applyBorder="1" applyAlignment="1">
      <alignment vertical="center"/>
    </xf>
    <xf numFmtId="0" fontId="74" fillId="0" borderId="77" xfId="232" applyFont="1" applyBorder="1" applyAlignment="1">
      <alignment horizontal="center" vertical="center"/>
    </xf>
    <xf numFmtId="0" fontId="10" fillId="0" borderId="78" xfId="232" applyFont="1" applyBorder="1" applyAlignment="1">
      <alignment horizontal="center" vertical="center"/>
    </xf>
    <xf numFmtId="0" fontId="7" fillId="0" borderId="79" xfId="232" applyBorder="1"/>
    <xf numFmtId="0" fontId="7" fillId="0" borderId="66" xfId="232" applyBorder="1"/>
    <xf numFmtId="0" fontId="75" fillId="0" borderId="34" xfId="6" applyFont="1" applyBorder="1" applyAlignment="1">
      <alignment horizontal="left" vertical="center"/>
    </xf>
    <xf numFmtId="0" fontId="75" fillId="0" borderId="28" xfId="232" applyFont="1" applyBorder="1" applyAlignment="1">
      <alignment horizontal="centerContinuous" vertical="center"/>
    </xf>
    <xf numFmtId="0" fontId="75" fillId="0" borderId="28" xfId="232" applyFont="1" applyBorder="1" applyAlignment="1">
      <alignment horizontal="right" vertical="center"/>
    </xf>
    <xf numFmtId="176" fontId="75" fillId="0" borderId="6" xfId="232" applyNumberFormat="1" applyFont="1" applyBorder="1" applyAlignment="1">
      <alignment horizontal="left" vertical="center"/>
    </xf>
    <xf numFmtId="14" fontId="10" fillId="0" borderId="68" xfId="232" applyNumberFormat="1" applyFont="1" applyBorder="1" applyAlignment="1">
      <alignment horizontal="center" vertical="center"/>
    </xf>
    <xf numFmtId="0" fontId="10" fillId="0" borderId="69" xfId="232" applyFont="1" applyBorder="1" applyAlignment="1">
      <alignment horizontal="left" vertical="center"/>
    </xf>
    <xf numFmtId="0" fontId="5" fillId="0" borderId="0" xfId="23" applyFont="1" applyAlignment="1">
      <alignment vertical="center"/>
    </xf>
    <xf numFmtId="0" fontId="5" fillId="0" borderId="0" xfId="6" applyFont="1" applyAlignment="1">
      <alignment horizontal="left" vertical="center"/>
    </xf>
    <xf numFmtId="0" fontId="4" fillId="0" borderId="0" xfId="23" applyFont="1"/>
    <xf numFmtId="0" fontId="4" fillId="0" borderId="0" xfId="6" applyFont="1" applyAlignment="1">
      <alignment vertical="top"/>
    </xf>
    <xf numFmtId="0" fontId="7" fillId="0" borderId="0" xfId="23" applyFont="1"/>
    <xf numFmtId="0" fontId="5" fillId="0" borderId="0" xfId="23" applyFont="1" applyAlignment="1">
      <alignment horizontal="left" vertical="top"/>
    </xf>
    <xf numFmtId="0" fontId="7" fillId="0" borderId="0" xfId="6"/>
    <xf numFmtId="0" fontId="8" fillId="0" borderId="0" xfId="23" applyFont="1" applyAlignment="1">
      <alignment vertical="center"/>
    </xf>
    <xf numFmtId="0" fontId="7" fillId="0" borderId="0" xfId="23" applyFont="1" applyAlignment="1">
      <alignment vertical="center"/>
    </xf>
    <xf numFmtId="0" fontId="8" fillId="0" borderId="0" xfId="23" applyFont="1" applyAlignment="1">
      <alignment horizontal="center" vertical="center"/>
    </xf>
    <xf numFmtId="0" fontId="26" fillId="0" borderId="0" xfId="23" applyFont="1" applyAlignment="1">
      <alignment horizontal="centerContinuous" vertical="center"/>
    </xf>
    <xf numFmtId="177" fontId="7" fillId="0" borderId="0" xfId="23" applyNumberFormat="1" applyFont="1" applyAlignment="1">
      <alignment horizontal="centerContinuous" vertical="center"/>
    </xf>
    <xf numFmtId="178" fontId="7" fillId="0" borderId="0" xfId="23" applyNumberFormat="1" applyFont="1" applyAlignment="1">
      <alignment horizontal="centerContinuous" vertical="center"/>
    </xf>
    <xf numFmtId="0" fontId="7" fillId="0" borderId="0" xfId="23" applyFont="1" applyAlignment="1">
      <alignment horizontal="centerContinuous" vertical="center"/>
    </xf>
    <xf numFmtId="0" fontId="26" fillId="0" borderId="0" xfId="23" applyFont="1" applyAlignment="1">
      <alignment horizontal="centerContinuous"/>
    </xf>
    <xf numFmtId="177" fontId="7" fillId="0" borderId="0" xfId="23" applyNumberFormat="1" applyFont="1" applyAlignment="1">
      <alignment horizontal="centerContinuous"/>
    </xf>
    <xf numFmtId="178" fontId="7" fillId="0" borderId="0" xfId="23" applyNumberFormat="1" applyFont="1" applyAlignment="1">
      <alignment horizontal="centerContinuous"/>
    </xf>
    <xf numFmtId="0" fontId="7" fillId="0" borderId="0" xfId="23" applyFont="1" applyAlignment="1">
      <alignment horizontal="centerContinuous"/>
    </xf>
    <xf numFmtId="170" fontId="7" fillId="0" borderId="0" xfId="23" applyNumberFormat="1" applyFont="1"/>
    <xf numFmtId="170" fontId="7" fillId="0" borderId="0" xfId="23" applyNumberFormat="1" applyFont="1" applyAlignment="1">
      <alignment vertical="center"/>
    </xf>
    <xf numFmtId="177" fontId="7" fillId="0" borderId="0" xfId="23" applyNumberFormat="1" applyFont="1" applyAlignment="1">
      <alignment vertical="center"/>
    </xf>
    <xf numFmtId="178" fontId="7" fillId="0" borderId="0" xfId="23" applyNumberFormat="1" applyFont="1" applyAlignment="1">
      <alignment vertical="center"/>
    </xf>
    <xf numFmtId="173" fontId="7" fillId="0" borderId="0" xfId="23" applyNumberFormat="1" applyFont="1" applyAlignment="1">
      <alignment vertical="center"/>
    </xf>
    <xf numFmtId="9" fontId="7" fillId="0" borderId="0" xfId="23" applyNumberFormat="1" applyFont="1" applyAlignment="1">
      <alignment horizontal="left" vertical="center"/>
    </xf>
    <xf numFmtId="170" fontId="7" fillId="0" borderId="79" xfId="23" applyNumberFormat="1" applyFont="1" applyBorder="1" applyAlignment="1">
      <alignment vertical="center"/>
    </xf>
    <xf numFmtId="170" fontId="8" fillId="0" borderId="0" xfId="23" applyNumberFormat="1" applyFont="1" applyAlignment="1">
      <alignment vertical="center"/>
    </xf>
    <xf numFmtId="0" fontId="7" fillId="0" borderId="80" xfId="23" applyFont="1" applyBorder="1" applyAlignment="1">
      <alignment vertical="center"/>
    </xf>
    <xf numFmtId="0" fontId="76" fillId="0" borderId="0" xfId="23" applyFont="1" applyAlignment="1">
      <alignment horizontal="right" vertical="center"/>
    </xf>
    <xf numFmtId="0" fontId="7" fillId="0" borderId="0" xfId="23" applyFont="1" applyAlignment="1">
      <alignment horizontal="left" vertical="top"/>
    </xf>
    <xf numFmtId="0" fontId="7" fillId="0" borderId="0" xfId="6" applyAlignment="1">
      <alignment horizontal="left" vertical="top"/>
    </xf>
    <xf numFmtId="177" fontId="7" fillId="0" borderId="0" xfId="23" applyNumberFormat="1" applyFont="1" applyAlignment="1">
      <alignment horizontal="center" vertical="center"/>
    </xf>
    <xf numFmtId="178" fontId="7" fillId="0" borderId="0" xfId="23" applyNumberFormat="1" applyFont="1" applyAlignment="1">
      <alignment horizontal="left" vertical="center"/>
    </xf>
    <xf numFmtId="0" fontId="7" fillId="0" borderId="0" xfId="23" applyFont="1" applyAlignment="1">
      <alignment horizontal="right" vertical="center"/>
    </xf>
    <xf numFmtId="179" fontId="7" fillId="0" borderId="0" xfId="23" applyNumberFormat="1" applyFont="1" applyAlignment="1">
      <alignment horizontal="centerContinuous" vertical="center"/>
    </xf>
    <xf numFmtId="0" fontId="4" fillId="0" borderId="0" xfId="23" applyFont="1" applyAlignment="1">
      <alignment horizontal="centerContinuous" vertical="center"/>
    </xf>
    <xf numFmtId="0" fontId="10" fillId="0" borderId="0" xfId="23" applyFont="1" applyAlignment="1">
      <alignment horizontal="centerContinuous" vertical="center"/>
    </xf>
    <xf numFmtId="0" fontId="67" fillId="0" borderId="27" xfId="232" applyFont="1" applyBorder="1" applyAlignment="1">
      <alignment horizontal="center" vertical="center"/>
    </xf>
    <xf numFmtId="0" fontId="67" fillId="0" borderId="17" xfId="232" applyFont="1" applyBorder="1" applyAlignment="1">
      <alignment horizontal="center" vertical="center"/>
    </xf>
    <xf numFmtId="0" fontId="67" fillId="0" borderId="18" xfId="232" applyFont="1" applyBorder="1" applyAlignment="1">
      <alignment horizontal="center" vertical="center"/>
    </xf>
    <xf numFmtId="0" fontId="10" fillId="0" borderId="56" xfId="232" applyFont="1" applyBorder="1" applyAlignment="1">
      <alignment horizontal="right" vertical="center"/>
    </xf>
    <xf numFmtId="0" fontId="10" fillId="0" borderId="64" xfId="232" applyFont="1" applyBorder="1" applyAlignment="1">
      <alignment horizontal="right" vertical="center"/>
    </xf>
    <xf numFmtId="49" fontId="7" fillId="0" borderId="53" xfId="6" quotePrefix="1" applyNumberFormat="1" applyBorder="1" applyAlignment="1">
      <alignment horizontal="center" vertical="center" wrapText="1"/>
    </xf>
    <xf numFmtId="49" fontId="7" fillId="0" borderId="66" xfId="6" applyNumberFormat="1" applyBorder="1" applyAlignment="1">
      <alignment horizontal="center" vertical="center" wrapText="1"/>
    </xf>
    <xf numFmtId="0" fontId="7" fillId="0" borderId="64" xfId="232" applyBorder="1" applyAlignment="1">
      <alignment horizontal="center" vertical="center"/>
    </xf>
    <xf numFmtId="0" fontId="7" fillId="0" borderId="65" xfId="232" applyBorder="1" applyAlignment="1">
      <alignment horizontal="center" vertical="center"/>
    </xf>
    <xf numFmtId="167" fontId="22" fillId="0" borderId="27" xfId="0" applyNumberFormat="1" applyFont="1" applyBorder="1" applyAlignment="1" applyProtection="1">
      <alignment horizontal="center" vertical="center"/>
      <protection locked="0"/>
    </xf>
    <xf numFmtId="167" fontId="22" fillId="0" borderId="17" xfId="0" applyNumberFormat="1" applyFont="1" applyBorder="1" applyAlignment="1" applyProtection="1">
      <alignment horizontal="center" vertical="center"/>
      <protection locked="0"/>
    </xf>
    <xf numFmtId="167" fontId="22" fillId="0" borderId="18" xfId="0" applyNumberFormat="1" applyFont="1" applyBorder="1" applyAlignment="1" applyProtection="1">
      <alignment horizontal="center" vertical="center"/>
      <protection locked="0"/>
    </xf>
    <xf numFmtId="0" fontId="4" fillId="9" borderId="37" xfId="0" applyFont="1" applyFill="1" applyBorder="1" applyAlignment="1">
      <alignment horizontal="left" vertical="center" wrapText="1"/>
    </xf>
    <xf numFmtId="0" fontId="4" fillId="9" borderId="19" xfId="0" applyFont="1" applyFill="1" applyBorder="1" applyAlignment="1">
      <alignment horizontal="left" vertical="center" wrapText="1"/>
    </xf>
    <xf numFmtId="0" fontId="4" fillId="9" borderId="38" xfId="0" applyFont="1" applyFill="1" applyBorder="1" applyAlignment="1">
      <alignment horizontal="left" vertical="center" wrapText="1"/>
    </xf>
    <xf numFmtId="0" fontId="40" fillId="9" borderId="28"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21" fillId="9" borderId="12" xfId="0" applyFont="1" applyFill="1" applyBorder="1" applyAlignment="1">
      <alignment horizontal="center" vertical="center"/>
    </xf>
    <xf numFmtId="0" fontId="21" fillId="9" borderId="29" xfId="0" applyFont="1" applyFill="1" applyBorder="1" applyAlignment="1">
      <alignment horizontal="center" vertical="center"/>
    </xf>
    <xf numFmtId="0" fontId="21" fillId="9" borderId="22" xfId="0" applyFont="1" applyFill="1" applyBorder="1" applyAlignment="1">
      <alignment horizontal="center" vertical="center"/>
    </xf>
    <xf numFmtId="0" fontId="0" fillId="0" borderId="0" xfId="23" applyFont="1" applyAlignment="1">
      <alignment horizontal="center"/>
    </xf>
    <xf numFmtId="0" fontId="7" fillId="0" borderId="0" xfId="23" applyFont="1" applyAlignment="1">
      <alignment horizontal="center"/>
    </xf>
    <xf numFmtId="0" fontId="7" fillId="0" borderId="0" xfId="6" applyAlignment="1">
      <alignment vertical="top" wrapText="1"/>
    </xf>
    <xf numFmtId="0" fontId="10" fillId="0" borderId="68" xfId="232" applyFont="1" applyBorder="1" applyAlignment="1">
      <alignment horizontal="left" vertical="center"/>
    </xf>
  </cellXfs>
  <cellStyles count="233">
    <cellStyle name="20 % - Accent1 2" xfId="70" xr:uid="{00000000-0005-0000-0000-000000000000}"/>
    <cellStyle name="20 % - Accent1 2 2" xfId="71" xr:uid="{00000000-0005-0000-0000-000001000000}"/>
    <cellStyle name="20 % - Accent1 3" xfId="72" xr:uid="{00000000-0005-0000-0000-000002000000}"/>
    <cellStyle name="20 % - Accent2 2" xfId="73" xr:uid="{00000000-0005-0000-0000-000003000000}"/>
    <cellStyle name="20 % - Accent2 2 2" xfId="74" xr:uid="{00000000-0005-0000-0000-000004000000}"/>
    <cellStyle name="20 % - Accent2 3" xfId="75" xr:uid="{00000000-0005-0000-0000-000005000000}"/>
    <cellStyle name="20 % - Accent3 2" xfId="76" xr:uid="{00000000-0005-0000-0000-000006000000}"/>
    <cellStyle name="20 % - Accent3 2 2" xfId="77" xr:uid="{00000000-0005-0000-0000-000007000000}"/>
    <cellStyle name="20 % - Accent3 3" xfId="78" xr:uid="{00000000-0005-0000-0000-000008000000}"/>
    <cellStyle name="20 % - Accent4 2" xfId="79" xr:uid="{00000000-0005-0000-0000-000009000000}"/>
    <cellStyle name="20 % - Accent4 2 2" xfId="80" xr:uid="{00000000-0005-0000-0000-00000A000000}"/>
    <cellStyle name="20 % - Accent4 3" xfId="81" xr:uid="{00000000-0005-0000-0000-00000B000000}"/>
    <cellStyle name="20 % - Accent5 2" xfId="82" xr:uid="{00000000-0005-0000-0000-00000C000000}"/>
    <cellStyle name="20 % - Accent5 3" xfId="83" xr:uid="{00000000-0005-0000-0000-00000D000000}"/>
    <cellStyle name="20 % - Accent6 2" xfId="84" xr:uid="{00000000-0005-0000-0000-00000E000000}"/>
    <cellStyle name="20 % - Accent6 3" xfId="85" xr:uid="{00000000-0005-0000-0000-00000F000000}"/>
    <cellStyle name="40 % - Accent1 2" xfId="86" xr:uid="{00000000-0005-0000-0000-000010000000}"/>
    <cellStyle name="40 % - Accent1 2 2" xfId="87" xr:uid="{00000000-0005-0000-0000-000011000000}"/>
    <cellStyle name="40 % - Accent1 3" xfId="88" xr:uid="{00000000-0005-0000-0000-000012000000}"/>
    <cellStyle name="40 % - Accent2 2" xfId="89" xr:uid="{00000000-0005-0000-0000-000013000000}"/>
    <cellStyle name="40 % - Accent2 3" xfId="90" xr:uid="{00000000-0005-0000-0000-000014000000}"/>
    <cellStyle name="40 % - Accent3 2" xfId="91" xr:uid="{00000000-0005-0000-0000-000015000000}"/>
    <cellStyle name="40 % - Accent3 2 2" xfId="92" xr:uid="{00000000-0005-0000-0000-000016000000}"/>
    <cellStyle name="40 % - Accent3 3" xfId="93" xr:uid="{00000000-0005-0000-0000-000017000000}"/>
    <cellStyle name="40 % - Accent4 2" xfId="94" xr:uid="{00000000-0005-0000-0000-000018000000}"/>
    <cellStyle name="40 % - Accent4 2 2" xfId="95" xr:uid="{00000000-0005-0000-0000-000019000000}"/>
    <cellStyle name="40 % - Accent4 3" xfId="96" xr:uid="{00000000-0005-0000-0000-00001A000000}"/>
    <cellStyle name="40 % - Accent5 2" xfId="97" xr:uid="{00000000-0005-0000-0000-00001B000000}"/>
    <cellStyle name="40 % - Accent5 3" xfId="98" xr:uid="{00000000-0005-0000-0000-00001C000000}"/>
    <cellStyle name="40 % - Accent6 2" xfId="99" xr:uid="{00000000-0005-0000-0000-00001D000000}"/>
    <cellStyle name="40 % - Accent6 2 2" xfId="100" xr:uid="{00000000-0005-0000-0000-00001E000000}"/>
    <cellStyle name="40 % - Accent6 3" xfId="101" xr:uid="{00000000-0005-0000-0000-00001F000000}"/>
    <cellStyle name="60 % - Accent1 2" xfId="102" xr:uid="{00000000-0005-0000-0000-000020000000}"/>
    <cellStyle name="60 % - Accent1 2 2" xfId="103" xr:uid="{00000000-0005-0000-0000-000021000000}"/>
    <cellStyle name="60 % - Accent1 3" xfId="104" xr:uid="{00000000-0005-0000-0000-000022000000}"/>
    <cellStyle name="60 % - Accent2 2" xfId="105" xr:uid="{00000000-0005-0000-0000-000023000000}"/>
    <cellStyle name="60 % - Accent2 3" xfId="106" xr:uid="{00000000-0005-0000-0000-000024000000}"/>
    <cellStyle name="60 % - Accent3 2" xfId="107" xr:uid="{00000000-0005-0000-0000-000025000000}"/>
    <cellStyle name="60 % - Accent3 2 2" xfId="108" xr:uid="{00000000-0005-0000-0000-000026000000}"/>
    <cellStyle name="60 % - Accent3 3" xfId="109" xr:uid="{00000000-0005-0000-0000-000027000000}"/>
    <cellStyle name="60 % - Accent4 2" xfId="110" xr:uid="{00000000-0005-0000-0000-000028000000}"/>
    <cellStyle name="60 % - Accent4 2 2" xfId="111" xr:uid="{00000000-0005-0000-0000-000029000000}"/>
    <cellStyle name="60 % - Accent4 3" xfId="112" xr:uid="{00000000-0005-0000-0000-00002A000000}"/>
    <cellStyle name="60 % - Accent5 2" xfId="113" xr:uid="{00000000-0005-0000-0000-00002B000000}"/>
    <cellStyle name="60 % - Accent5 3" xfId="114" xr:uid="{00000000-0005-0000-0000-00002C000000}"/>
    <cellStyle name="60 % - Accent6 2" xfId="115" xr:uid="{00000000-0005-0000-0000-00002D000000}"/>
    <cellStyle name="60 % - Accent6 2 2" xfId="116" xr:uid="{00000000-0005-0000-0000-00002E000000}"/>
    <cellStyle name="60 % - Accent6 3" xfId="117" xr:uid="{00000000-0005-0000-0000-00002F000000}"/>
    <cellStyle name="Accent1 2" xfId="118" xr:uid="{00000000-0005-0000-0000-000030000000}"/>
    <cellStyle name="Accent1 2 2" xfId="119" xr:uid="{00000000-0005-0000-0000-000031000000}"/>
    <cellStyle name="Accent1 3" xfId="120" xr:uid="{00000000-0005-0000-0000-000032000000}"/>
    <cellStyle name="Accent2 2" xfId="121" xr:uid="{00000000-0005-0000-0000-000033000000}"/>
    <cellStyle name="Accent2 2 2" xfId="122" xr:uid="{00000000-0005-0000-0000-000034000000}"/>
    <cellStyle name="Accent2 3" xfId="123" xr:uid="{00000000-0005-0000-0000-000035000000}"/>
    <cellStyle name="Accent3 2" xfId="124" xr:uid="{00000000-0005-0000-0000-000036000000}"/>
    <cellStyle name="Accent3 2 2" xfId="125" xr:uid="{00000000-0005-0000-0000-000037000000}"/>
    <cellStyle name="Accent3 3" xfId="126" xr:uid="{00000000-0005-0000-0000-000038000000}"/>
    <cellStyle name="Accent4 2" xfId="127" xr:uid="{00000000-0005-0000-0000-000039000000}"/>
    <cellStyle name="Accent4 2 2" xfId="128" xr:uid="{00000000-0005-0000-0000-00003A000000}"/>
    <cellStyle name="Accent4 3" xfId="129" xr:uid="{00000000-0005-0000-0000-00003B000000}"/>
    <cellStyle name="Accent5 2" xfId="130" xr:uid="{00000000-0005-0000-0000-00003C000000}"/>
    <cellStyle name="Accent5 3" xfId="131" xr:uid="{00000000-0005-0000-0000-00003D000000}"/>
    <cellStyle name="Accent6 2" xfId="132" xr:uid="{00000000-0005-0000-0000-00003E000000}"/>
    <cellStyle name="Accent6 3" xfId="133" xr:uid="{00000000-0005-0000-0000-00003F000000}"/>
    <cellStyle name="Article" xfId="1" xr:uid="{00000000-0005-0000-0000-000040000000}"/>
    <cellStyle name="Avertissement 2" xfId="134" xr:uid="{00000000-0005-0000-0000-000041000000}"/>
    <cellStyle name="Avertissement 3" xfId="135" xr:uid="{00000000-0005-0000-0000-000042000000}"/>
    <cellStyle name="Calcul 2" xfId="136" xr:uid="{00000000-0005-0000-0000-000043000000}"/>
    <cellStyle name="Calcul 2 2" xfId="137" xr:uid="{00000000-0005-0000-0000-000044000000}"/>
    <cellStyle name="Calcul 2 2 2" xfId="220" xr:uid="{00000000-0005-0000-0000-000045000000}"/>
    <cellStyle name="Calcul 2 3" xfId="219" xr:uid="{00000000-0005-0000-0000-000046000000}"/>
    <cellStyle name="Calcul 3" xfId="138" xr:uid="{00000000-0005-0000-0000-000047000000}"/>
    <cellStyle name="Calcul 3 2" xfId="221" xr:uid="{00000000-0005-0000-0000-000048000000}"/>
    <cellStyle name="Cellule liée 2" xfId="139" xr:uid="{00000000-0005-0000-0000-000049000000}"/>
    <cellStyle name="Cellule liée 3" xfId="140" xr:uid="{00000000-0005-0000-0000-00004A000000}"/>
    <cellStyle name="Commentaire 2" xfId="2" xr:uid="{00000000-0005-0000-0000-00004B000000}"/>
    <cellStyle name="Commentaire 2 2" xfId="34" xr:uid="{00000000-0005-0000-0000-00004C000000}"/>
    <cellStyle name="Commentaire 2 2 2" xfId="54" xr:uid="{00000000-0005-0000-0000-00004D000000}"/>
    <cellStyle name="Commentaire 2 2 3" xfId="66" xr:uid="{00000000-0005-0000-0000-00004E000000}"/>
    <cellStyle name="Commentaire 2 2 4" xfId="44" xr:uid="{00000000-0005-0000-0000-00004F000000}"/>
    <cellStyle name="Commentaire 2 3" xfId="48" xr:uid="{00000000-0005-0000-0000-000050000000}"/>
    <cellStyle name="Commentaire 2 3 2" xfId="141" xr:uid="{00000000-0005-0000-0000-000051000000}"/>
    <cellStyle name="Commentaire 2 4" xfId="51" xr:uid="{00000000-0005-0000-0000-000052000000}"/>
    <cellStyle name="Commentaire 2 4 2" xfId="222" xr:uid="{00000000-0005-0000-0000-000053000000}"/>
    <cellStyle name="Commentaire 2 5" xfId="59" xr:uid="{00000000-0005-0000-0000-000054000000}"/>
    <cellStyle name="Commentaire 2 6" xfId="63" xr:uid="{00000000-0005-0000-0000-000055000000}"/>
    <cellStyle name="Commentaire 2 7" xfId="38" xr:uid="{00000000-0005-0000-0000-000056000000}"/>
    <cellStyle name="Commentaire 3" xfId="42" xr:uid="{00000000-0005-0000-0000-000057000000}"/>
    <cellStyle name="Commentaire 4" xfId="58" xr:uid="{00000000-0005-0000-0000-000058000000}"/>
    <cellStyle name="Entrée 2" xfId="142" xr:uid="{00000000-0005-0000-0000-000059000000}"/>
    <cellStyle name="Entrée 2 2" xfId="223" xr:uid="{00000000-0005-0000-0000-00005A000000}"/>
    <cellStyle name="Entrée 3" xfId="143" xr:uid="{00000000-0005-0000-0000-00005B000000}"/>
    <cellStyle name="Entrée 3 2" xfId="224" xr:uid="{00000000-0005-0000-0000-00005C000000}"/>
    <cellStyle name="Euro" xfId="3" xr:uid="{00000000-0005-0000-0000-00005D000000}"/>
    <cellStyle name="Euro 2" xfId="145" xr:uid="{00000000-0005-0000-0000-00005E000000}"/>
    <cellStyle name="Euro 2 2" xfId="146" xr:uid="{00000000-0005-0000-0000-00005F000000}"/>
    <cellStyle name="Euro 3" xfId="147" xr:uid="{00000000-0005-0000-0000-000060000000}"/>
    <cellStyle name="Euro 4" xfId="148" xr:uid="{00000000-0005-0000-0000-000061000000}"/>
    <cellStyle name="Euro 5" xfId="149" xr:uid="{00000000-0005-0000-0000-000062000000}"/>
    <cellStyle name="Euro 6" xfId="150" xr:uid="{00000000-0005-0000-0000-000063000000}"/>
    <cellStyle name="Euro 7" xfId="144" xr:uid="{00000000-0005-0000-0000-000064000000}"/>
    <cellStyle name="Insatisfaisant 2" xfId="151" xr:uid="{00000000-0005-0000-0000-000065000000}"/>
    <cellStyle name="Insatisfaisant 2 2" xfId="152" xr:uid="{00000000-0005-0000-0000-000066000000}"/>
    <cellStyle name="Insatisfaisant 3" xfId="153" xr:uid="{00000000-0005-0000-0000-000067000000}"/>
    <cellStyle name="Milliers 2" xfId="4" xr:uid="{00000000-0005-0000-0000-000068000000}"/>
    <cellStyle name="Milliers 2 2" xfId="35" xr:uid="{00000000-0005-0000-0000-000069000000}"/>
    <cellStyle name="Milliers 2 2 2" xfId="55" xr:uid="{00000000-0005-0000-0000-00006A000000}"/>
    <cellStyle name="Milliers 2 2 2 2" xfId="155" xr:uid="{00000000-0005-0000-0000-00006B000000}"/>
    <cellStyle name="Milliers 2 2 3" xfId="67" xr:uid="{00000000-0005-0000-0000-00006C000000}"/>
    <cellStyle name="Milliers 2 2 4" xfId="45" xr:uid="{00000000-0005-0000-0000-00006D000000}"/>
    <cellStyle name="Milliers 2 3" xfId="49" xr:uid="{00000000-0005-0000-0000-00006E000000}"/>
    <cellStyle name="Milliers 2 3 2" xfId="154" xr:uid="{00000000-0005-0000-0000-00006F000000}"/>
    <cellStyle name="Milliers 2 4" xfId="52" xr:uid="{00000000-0005-0000-0000-000070000000}"/>
    <cellStyle name="Milliers 2 5" xfId="60" xr:uid="{00000000-0005-0000-0000-000071000000}"/>
    <cellStyle name="Milliers 2 6" xfId="64" xr:uid="{00000000-0005-0000-0000-000072000000}"/>
    <cellStyle name="Milliers 2 7" xfId="39" xr:uid="{00000000-0005-0000-0000-000073000000}"/>
    <cellStyle name="Milliers 3" xfId="156" xr:uid="{00000000-0005-0000-0000-000074000000}"/>
    <cellStyle name="Monétaire" xfId="37" builtinId="4"/>
    <cellStyle name="Monétaire 2" xfId="5" xr:uid="{00000000-0005-0000-0000-000076000000}"/>
    <cellStyle name="Monétaire 2 2" xfId="158" xr:uid="{00000000-0005-0000-0000-000077000000}"/>
    <cellStyle name="Monétaire 3" xfId="157" xr:uid="{00000000-0005-0000-0000-000078000000}"/>
    <cellStyle name="Nb2dec" xfId="159" xr:uid="{00000000-0005-0000-0000-000079000000}"/>
    <cellStyle name="Neutre 2" xfId="160" xr:uid="{00000000-0005-0000-0000-00007A000000}"/>
    <cellStyle name="Neutre 3" xfId="161" xr:uid="{00000000-0005-0000-0000-00007B000000}"/>
    <cellStyle name="Normal" xfId="0" builtinId="0"/>
    <cellStyle name="Normal 10" xfId="6" xr:uid="{00000000-0005-0000-0000-00007D000000}"/>
    <cellStyle name="Normal 10 2" xfId="163" xr:uid="{00000000-0005-0000-0000-00007E000000}"/>
    <cellStyle name="Normal 10 2 2" xfId="164" xr:uid="{00000000-0005-0000-0000-00007F000000}"/>
    <cellStyle name="Normal 10 3" xfId="165" xr:uid="{00000000-0005-0000-0000-000080000000}"/>
    <cellStyle name="Normal 10 4" xfId="166" xr:uid="{00000000-0005-0000-0000-000081000000}"/>
    <cellStyle name="Normal 10 4 2" xfId="167" xr:uid="{00000000-0005-0000-0000-000082000000}"/>
    <cellStyle name="Normal 10 5" xfId="162" xr:uid="{00000000-0005-0000-0000-000083000000}"/>
    <cellStyle name="Normal 11" xfId="7" xr:uid="{00000000-0005-0000-0000-000084000000}"/>
    <cellStyle name="Normal 11 2" xfId="168" xr:uid="{00000000-0005-0000-0000-000085000000}"/>
    <cellStyle name="Normal 12" xfId="8" xr:uid="{00000000-0005-0000-0000-000086000000}"/>
    <cellStyle name="Normal 13" xfId="69" xr:uid="{00000000-0005-0000-0000-000087000000}"/>
    <cellStyle name="Normal 15" xfId="9" xr:uid="{00000000-0005-0000-0000-000088000000}"/>
    <cellStyle name="Normal 2" xfId="10" xr:uid="{00000000-0005-0000-0000-000089000000}"/>
    <cellStyle name="Normal 2 2" xfId="11" xr:uid="{00000000-0005-0000-0000-00008A000000}"/>
    <cellStyle name="Normal 2 2 2" xfId="169" xr:uid="{00000000-0005-0000-0000-00008B000000}"/>
    <cellStyle name="Normal 2 2 2 2" xfId="170" xr:uid="{00000000-0005-0000-0000-00008C000000}"/>
    <cellStyle name="Normal 2 2 3" xfId="171" xr:uid="{00000000-0005-0000-0000-00008D000000}"/>
    <cellStyle name="Normal 2 3" xfId="12" xr:uid="{00000000-0005-0000-0000-00008E000000}"/>
    <cellStyle name="Normal 2 3 2" xfId="173" xr:uid="{00000000-0005-0000-0000-00008F000000}"/>
    <cellStyle name="Normal 2 3 3" xfId="174" xr:uid="{00000000-0005-0000-0000-000090000000}"/>
    <cellStyle name="Normal 2 3 4" xfId="172" xr:uid="{00000000-0005-0000-0000-000091000000}"/>
    <cellStyle name="Normal 2 4" xfId="13" xr:uid="{00000000-0005-0000-0000-000092000000}"/>
    <cellStyle name="Normal 2 4 2" xfId="14" xr:uid="{00000000-0005-0000-0000-000093000000}"/>
    <cellStyle name="Normal 2 4 3" xfId="46" xr:uid="{00000000-0005-0000-0000-000094000000}"/>
    <cellStyle name="Normal 2 5" xfId="15" xr:uid="{00000000-0005-0000-0000-000095000000}"/>
    <cellStyle name="Normal 2 5 2" xfId="175" xr:uid="{00000000-0005-0000-0000-000096000000}"/>
    <cellStyle name="Normal 2 6" xfId="43" xr:uid="{00000000-0005-0000-0000-000097000000}"/>
    <cellStyle name="Normal 3" xfId="16" xr:uid="{00000000-0005-0000-0000-000098000000}"/>
    <cellStyle name="Normal 3 2" xfId="17" xr:uid="{00000000-0005-0000-0000-000099000000}"/>
    <cellStyle name="Normal 3 2 2" xfId="177" xr:uid="{00000000-0005-0000-0000-00009A000000}"/>
    <cellStyle name="Normal 3 2 3" xfId="176" xr:uid="{00000000-0005-0000-0000-00009B000000}"/>
    <cellStyle name="Normal 3 3" xfId="18" xr:uid="{00000000-0005-0000-0000-00009C000000}"/>
    <cellStyle name="Normal 3 4" xfId="178" xr:uid="{00000000-0005-0000-0000-00009D000000}"/>
    <cellStyle name="Normal 4" xfId="19" xr:uid="{00000000-0005-0000-0000-00009E000000}"/>
    <cellStyle name="Normal 4 2" xfId="36" xr:uid="{00000000-0005-0000-0000-00009F000000}"/>
    <cellStyle name="Normal 4 2 2" xfId="56" xr:uid="{00000000-0005-0000-0000-0000A0000000}"/>
    <cellStyle name="Normal 4 2 2 2" xfId="181" xr:uid="{00000000-0005-0000-0000-0000A1000000}"/>
    <cellStyle name="Normal 4 2 3" xfId="180" xr:uid="{00000000-0005-0000-0000-0000A2000000}"/>
    <cellStyle name="Normal 4 2 4" xfId="68" xr:uid="{00000000-0005-0000-0000-0000A3000000}"/>
    <cellStyle name="Normal 4 2 5" xfId="47" xr:uid="{00000000-0005-0000-0000-0000A4000000}"/>
    <cellStyle name="Normal 4 3" xfId="50" xr:uid="{00000000-0005-0000-0000-0000A5000000}"/>
    <cellStyle name="Normal 4 3 2" xfId="183" xr:uid="{00000000-0005-0000-0000-0000A6000000}"/>
    <cellStyle name="Normal 4 3 3" xfId="182" xr:uid="{00000000-0005-0000-0000-0000A7000000}"/>
    <cellStyle name="Normal 4 4" xfId="53" xr:uid="{00000000-0005-0000-0000-0000A8000000}"/>
    <cellStyle name="Normal 4 4 2" xfId="179" xr:uid="{00000000-0005-0000-0000-0000A9000000}"/>
    <cellStyle name="Normal 4 5" xfId="61" xr:uid="{00000000-0005-0000-0000-0000AA000000}"/>
    <cellStyle name="Normal 4 6" xfId="65" xr:uid="{00000000-0005-0000-0000-0000AB000000}"/>
    <cellStyle name="Normal 4 7" xfId="40" xr:uid="{00000000-0005-0000-0000-0000AC000000}"/>
    <cellStyle name="Normal 5" xfId="20" xr:uid="{00000000-0005-0000-0000-0000AD000000}"/>
    <cellStyle name="Normal 5 2" xfId="185" xr:uid="{00000000-0005-0000-0000-0000AE000000}"/>
    <cellStyle name="Normal 5 3" xfId="186" xr:uid="{00000000-0005-0000-0000-0000AF000000}"/>
    <cellStyle name="Normal 5 4" xfId="184" xr:uid="{00000000-0005-0000-0000-0000B0000000}"/>
    <cellStyle name="Normal 6" xfId="21" xr:uid="{00000000-0005-0000-0000-0000B1000000}"/>
    <cellStyle name="Normal 6 2" xfId="188" xr:uid="{00000000-0005-0000-0000-0000B2000000}"/>
    <cellStyle name="Normal 6 3" xfId="189" xr:uid="{00000000-0005-0000-0000-0000B3000000}"/>
    <cellStyle name="Normal 6 3 2" xfId="190" xr:uid="{00000000-0005-0000-0000-0000B4000000}"/>
    <cellStyle name="Normal 6 4" xfId="191" xr:uid="{00000000-0005-0000-0000-0000B5000000}"/>
    <cellStyle name="Normal 6 5" xfId="192" xr:uid="{00000000-0005-0000-0000-0000B6000000}"/>
    <cellStyle name="Normal 6 6" xfId="187" xr:uid="{00000000-0005-0000-0000-0000B7000000}"/>
    <cellStyle name="Normal 7" xfId="41" xr:uid="{00000000-0005-0000-0000-0000B8000000}"/>
    <cellStyle name="Normal 7 2" xfId="194" xr:uid="{00000000-0005-0000-0000-0000B9000000}"/>
    <cellStyle name="Normal 7 3" xfId="195" xr:uid="{00000000-0005-0000-0000-0000BA000000}"/>
    <cellStyle name="Normal 7 4" xfId="193" xr:uid="{00000000-0005-0000-0000-0000BB000000}"/>
    <cellStyle name="Normal 7 5" xfId="62" xr:uid="{00000000-0005-0000-0000-0000BC000000}"/>
    <cellStyle name="Normal 8" xfId="22" xr:uid="{00000000-0005-0000-0000-0000BD000000}"/>
    <cellStyle name="Normal 8 2" xfId="196" xr:uid="{00000000-0005-0000-0000-0000BE000000}"/>
    <cellStyle name="Normal 8 3" xfId="197" xr:uid="{00000000-0005-0000-0000-0000BF000000}"/>
    <cellStyle name="Normal 9" xfId="57" xr:uid="{00000000-0005-0000-0000-0000C0000000}"/>
    <cellStyle name="Normal 9 2" xfId="199" xr:uid="{00000000-0005-0000-0000-0000C1000000}"/>
    <cellStyle name="Normal 9 3" xfId="198" xr:uid="{00000000-0005-0000-0000-0000C2000000}"/>
    <cellStyle name="Normal_DPGF1" xfId="232" xr:uid="{C66EAFD4-49B9-4424-A144-2DBA440FD667}"/>
    <cellStyle name="Normal_RECAP" xfId="23" xr:uid="{00000000-0005-0000-0000-0000C4000000}"/>
    <cellStyle name="Pourcentage" xfId="231" builtinId="5"/>
    <cellStyle name="Pourcentage 2" xfId="24" xr:uid="{00000000-0005-0000-0000-0000C5000000}"/>
    <cellStyle name="Pourcentage 2 2" xfId="201" xr:uid="{00000000-0005-0000-0000-0000C6000000}"/>
    <cellStyle name="Pourcentage 3" xfId="202" xr:uid="{00000000-0005-0000-0000-0000C7000000}"/>
    <cellStyle name="Pourcentage 4" xfId="200" xr:uid="{00000000-0005-0000-0000-0000C8000000}"/>
    <cellStyle name="Satisfaisant 2" xfId="203" xr:uid="{00000000-0005-0000-0000-0000C9000000}"/>
    <cellStyle name="Sortie 2" xfId="204" xr:uid="{00000000-0005-0000-0000-0000CA000000}"/>
    <cellStyle name="Sortie 2 2" xfId="205" xr:uid="{00000000-0005-0000-0000-0000CB000000}"/>
    <cellStyle name="Sortie 2 2 2" xfId="226" xr:uid="{00000000-0005-0000-0000-0000CC000000}"/>
    <cellStyle name="Sortie 2 3" xfId="225" xr:uid="{00000000-0005-0000-0000-0000CD000000}"/>
    <cellStyle name="Sortie 3" xfId="206" xr:uid="{00000000-0005-0000-0000-0000CE000000}"/>
    <cellStyle name="Sortie 3 2" xfId="227" xr:uid="{00000000-0005-0000-0000-0000CF000000}"/>
    <cellStyle name="T1" xfId="25" xr:uid="{00000000-0005-0000-0000-0000D0000000}"/>
    <cellStyle name="T2" xfId="26" xr:uid="{00000000-0005-0000-0000-0000D1000000}"/>
    <cellStyle name="Texte explicatif 2" xfId="207" xr:uid="{00000000-0005-0000-0000-0000D2000000}"/>
    <cellStyle name="Texte explicatif 3" xfId="208" xr:uid="{00000000-0005-0000-0000-0000D3000000}"/>
    <cellStyle name="Titre 1" xfId="27" xr:uid="{00000000-0005-0000-0000-0000D4000000}"/>
    <cellStyle name="Titre 2" xfId="28" xr:uid="{00000000-0005-0000-0000-0000D5000000}"/>
    <cellStyle name="Titre 3" xfId="29" xr:uid="{00000000-0005-0000-0000-0000D6000000}"/>
    <cellStyle name="Titre 4" xfId="30" xr:uid="{00000000-0005-0000-0000-0000D7000000}"/>
    <cellStyle name="Titre 1 2" xfId="209" xr:uid="{00000000-0005-0000-0000-0000D8000000}"/>
    <cellStyle name="Titre 2 2" xfId="210" xr:uid="{00000000-0005-0000-0000-0000D9000000}"/>
    <cellStyle name="Titre 3 2" xfId="211" xr:uid="{00000000-0005-0000-0000-0000DA000000}"/>
    <cellStyle name="Titre 3 2 2" xfId="212" xr:uid="{00000000-0005-0000-0000-0000DB000000}"/>
    <cellStyle name="Titre 4 2" xfId="213" xr:uid="{00000000-0005-0000-0000-0000DC000000}"/>
    <cellStyle name="tnb" xfId="31" xr:uid="{00000000-0005-0000-0000-0000DD000000}"/>
    <cellStyle name="Total 2" xfId="214" xr:uid="{00000000-0005-0000-0000-0000DE000000}"/>
    <cellStyle name="Total 2 2" xfId="215" xr:uid="{00000000-0005-0000-0000-0000DF000000}"/>
    <cellStyle name="Total 2 2 2" xfId="229" xr:uid="{00000000-0005-0000-0000-0000E0000000}"/>
    <cellStyle name="Total 2 3" xfId="228" xr:uid="{00000000-0005-0000-0000-0000E1000000}"/>
    <cellStyle name="Total 3" xfId="216" xr:uid="{00000000-0005-0000-0000-0000E2000000}"/>
    <cellStyle name="Total 3 2" xfId="230" xr:uid="{00000000-0005-0000-0000-0000E3000000}"/>
    <cellStyle name="Ttxt" xfId="32" xr:uid="{00000000-0005-0000-0000-0000E4000000}"/>
    <cellStyle name="Ttxt2" xfId="33" xr:uid="{00000000-0005-0000-0000-0000E5000000}"/>
    <cellStyle name="Vérification 2" xfId="217" xr:uid="{00000000-0005-0000-0000-0000E6000000}"/>
    <cellStyle name="Vérification 2 2" xfId="218" xr:uid="{00000000-0005-0000-0000-0000E7000000}"/>
  </cellStyles>
  <dxfs count="59">
    <dxf>
      <border>
        <bottom style="dotted">
          <color indexed="64"/>
        </bottom>
      </border>
    </dxf>
    <dxf>
      <border>
        <bottom style="dotted">
          <color indexed="64"/>
        </bottom>
      </border>
    </dxf>
    <dxf>
      <border>
        <bottom style="dotted">
          <color indexed="64"/>
        </bottom>
      </border>
    </dxf>
    <dxf>
      <border>
        <bottom style="dotted">
          <color indexed="64"/>
        </bottom>
      </border>
    </dxf>
    <dxf>
      <border>
        <bottom style="dotted">
          <color indexed="64"/>
        </bottom>
      </border>
    </dxf>
    <dxf>
      <font>
        <condense val="0"/>
        <extend val="0"/>
        <color indexed="9"/>
      </font>
    </dxf>
    <dxf>
      <border>
        <bottom style="dotted">
          <color indexed="64"/>
        </bottom>
      </border>
    </dxf>
    <dxf>
      <border>
        <bottom style="dotted">
          <color indexed="64"/>
        </bottom>
      </border>
    </dxf>
    <dxf>
      <fill>
        <patternFill>
          <bgColor theme="0" tint="-0.1499679555650502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0.14996795556505021"/>
        </patternFill>
      </fill>
    </dxf>
    <dxf>
      <border>
        <right style="thin">
          <color indexed="64"/>
        </right>
      </border>
    </dxf>
    <dxf>
      <border>
        <right style="thin">
          <color indexed="64"/>
        </right>
        <bottom style="thin">
          <color indexed="64"/>
        </bottom>
      </border>
    </dxf>
    <dxf>
      <border>
        <bottom style="thin">
          <color indexed="64"/>
        </bottom>
      </border>
    </dxf>
    <dxf>
      <border>
        <bottom style="dotted">
          <color indexed="64"/>
        </bottom>
      </border>
    </dxf>
  </dxfs>
  <tableStyles count="0" defaultTableStyle="TableStyleMedium2" defaultPivotStyle="PivotStyleLight16"/>
  <colors>
    <mruColors>
      <color rgb="FF0099FF"/>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Drop" dropLines="3" dropStyle="combo" dx="16" fmlaLink="$B$7" fmlaRange="$A$7:$A$9"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xdr:col>
      <xdr:colOff>57150</xdr:colOff>
      <xdr:row>5</xdr:row>
      <xdr:rowOff>624840</xdr:rowOff>
    </xdr:from>
    <xdr:to>
      <xdr:col>3</xdr:col>
      <xdr:colOff>266700</xdr:colOff>
      <xdr:row>6</xdr:row>
      <xdr:rowOff>0</xdr:rowOff>
    </xdr:to>
    <xdr:sp macro="" textlink="">
      <xdr:nvSpPr>
        <xdr:cNvPr id="2" name="Text Box 3">
          <a:extLst>
            <a:ext uri="{FF2B5EF4-FFF2-40B4-BE49-F238E27FC236}">
              <a16:creationId xmlns:a16="http://schemas.microsoft.com/office/drawing/2014/main" id="{DAF67C73-BDAD-4A8C-B90F-59F0C341A910}"/>
            </a:ext>
          </a:extLst>
        </xdr:cNvPr>
        <xdr:cNvSpPr txBox="1">
          <a:spLocks noChangeArrowheads="1"/>
        </xdr:cNvSpPr>
      </xdr:nvSpPr>
      <xdr:spPr bwMode="auto">
        <a:xfrm>
          <a:off x="154305" y="5987415"/>
          <a:ext cx="1188720" cy="1371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fr-FR" sz="800" b="0" i="0" u="none" strike="noStrike" baseline="0">
              <a:solidFill>
                <a:srgbClr val="000080"/>
              </a:solidFill>
              <a:latin typeface="Arial"/>
              <a:cs typeface="Arial"/>
            </a:rPr>
            <a:t>Nombre d'intervenants :</a:t>
          </a:r>
          <a:endParaRPr lang="fr-FR"/>
        </a:p>
      </xdr:txBody>
    </xdr:sp>
    <xdr:clientData fPrintsWithSheet="0"/>
  </xdr:twoCellAnchor>
  <mc:AlternateContent xmlns:mc="http://schemas.openxmlformats.org/markup-compatibility/2006">
    <mc:Choice xmlns:a14="http://schemas.microsoft.com/office/drawing/2010/main" Requires="a14">
      <xdr:twoCellAnchor editAs="absolute">
        <xdr:from>
          <xdr:col>1</xdr:col>
          <xdr:colOff>76200</xdr:colOff>
          <xdr:row>6</xdr:row>
          <xdr:rowOff>0</xdr:rowOff>
        </xdr:from>
        <xdr:to>
          <xdr:col>2</xdr:col>
          <xdr:colOff>251460</xdr:colOff>
          <xdr:row>7</xdr:row>
          <xdr:rowOff>121920</xdr:rowOff>
        </xdr:to>
        <xdr:sp macro="" textlink="">
          <xdr:nvSpPr>
            <xdr:cNvPr id="2049" name="ZCinterv"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editAs="oneCell">
    <xdr:from>
      <xdr:col>4</xdr:col>
      <xdr:colOff>161925</xdr:colOff>
      <xdr:row>1</xdr:row>
      <xdr:rowOff>142875</xdr:rowOff>
    </xdr:from>
    <xdr:to>
      <xdr:col>9</xdr:col>
      <xdr:colOff>17780</xdr:colOff>
      <xdr:row>1</xdr:row>
      <xdr:rowOff>1600200</xdr:rowOff>
    </xdr:to>
    <xdr:pic>
      <xdr:nvPicPr>
        <xdr:cNvPr id="3" name="Image 2" descr="Une image contenant Police, texte, logo, Graphique&#10;&#10;Le contenu généré par l’IA peut être incorrect.">
          <a:extLst>
            <a:ext uri="{FF2B5EF4-FFF2-40B4-BE49-F238E27FC236}">
              <a16:creationId xmlns:a16="http://schemas.microsoft.com/office/drawing/2014/main" id="{F05C7CF3-7B1D-410A-8471-6A910ED35AB9}"/>
            </a:ext>
          </a:extLst>
        </xdr:cNvPr>
        <xdr:cNvPicPr>
          <a:picLocks noChangeAspect="1"/>
        </xdr:cNvPicPr>
      </xdr:nvPicPr>
      <xdr:blipFill>
        <a:blip xmlns:r="http://schemas.openxmlformats.org/officeDocument/2006/relationships" r:embed="rId1"/>
        <a:stretch>
          <a:fillRect/>
        </a:stretch>
      </xdr:blipFill>
      <xdr:spPr>
        <a:xfrm>
          <a:off x="2249805" y="312420"/>
          <a:ext cx="2368550" cy="1459230"/>
        </a:xfrm>
        <a:prstGeom prst="rect">
          <a:avLst/>
        </a:prstGeom>
      </xdr:spPr>
    </xdr:pic>
    <xdr:clientData/>
  </xdr:twoCellAnchor>
  <xdr:twoCellAnchor editAs="oneCell">
    <xdr:from>
      <xdr:col>1</xdr:col>
      <xdr:colOff>228600</xdr:colOff>
      <xdr:row>1</xdr:row>
      <xdr:rowOff>2106930</xdr:rowOff>
    </xdr:from>
    <xdr:to>
      <xdr:col>11</xdr:col>
      <xdr:colOff>320040</xdr:colOff>
      <xdr:row>1</xdr:row>
      <xdr:rowOff>2682240</xdr:rowOff>
    </xdr:to>
    <xdr:pic>
      <xdr:nvPicPr>
        <xdr:cNvPr id="4" name="Image 3">
          <a:extLst>
            <a:ext uri="{FF2B5EF4-FFF2-40B4-BE49-F238E27FC236}">
              <a16:creationId xmlns:a16="http://schemas.microsoft.com/office/drawing/2014/main" id="{A37314FA-39C6-4156-BD8C-2A75D884C3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375" y="2278380"/>
          <a:ext cx="5901690" cy="575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371475</xdr:colOff>
      <xdr:row>7</xdr:row>
      <xdr:rowOff>628650</xdr:rowOff>
    </xdr:from>
    <xdr:to>
      <xdr:col>5</xdr:col>
      <xdr:colOff>129540</xdr:colOff>
      <xdr:row>8</xdr:row>
      <xdr:rowOff>877468</xdr:rowOff>
    </xdr:to>
    <xdr:pic>
      <xdr:nvPicPr>
        <xdr:cNvPr id="5" name="Image 4">
          <a:extLst>
            <a:ext uri="{FF2B5EF4-FFF2-40B4-BE49-F238E27FC236}">
              <a16:creationId xmlns:a16="http://schemas.microsoft.com/office/drawing/2014/main" id="{02DFC5BB-F00F-4C9E-ADA9-3803EF3FF787}"/>
            </a:ext>
          </a:extLst>
        </xdr:cNvPr>
        <xdr:cNvPicPr>
          <a:picLocks noChangeAspect="1"/>
        </xdr:cNvPicPr>
      </xdr:nvPicPr>
      <xdr:blipFill>
        <a:blip xmlns:r="http://schemas.openxmlformats.org/officeDocument/2006/relationships" r:embed="rId3"/>
        <a:stretch>
          <a:fillRect/>
        </a:stretch>
      </xdr:blipFill>
      <xdr:spPr>
        <a:xfrm>
          <a:off x="779145" y="6825615"/>
          <a:ext cx="1756410" cy="1643278"/>
        </a:xfrm>
        <a:prstGeom prst="rect">
          <a:avLst/>
        </a:prstGeom>
      </xdr:spPr>
    </xdr:pic>
    <xdr:clientData/>
  </xdr:twoCellAnchor>
  <xdr:twoCellAnchor editAs="oneCell">
    <xdr:from>
      <xdr:col>6</xdr:col>
      <xdr:colOff>161925</xdr:colOff>
      <xdr:row>7</xdr:row>
      <xdr:rowOff>847725</xdr:rowOff>
    </xdr:from>
    <xdr:to>
      <xdr:col>12</xdr:col>
      <xdr:colOff>438038</xdr:colOff>
      <xdr:row>8</xdr:row>
      <xdr:rowOff>473672</xdr:rowOff>
    </xdr:to>
    <xdr:pic>
      <xdr:nvPicPr>
        <xdr:cNvPr id="6" name="Image 5">
          <a:extLst>
            <a:ext uri="{FF2B5EF4-FFF2-40B4-BE49-F238E27FC236}">
              <a16:creationId xmlns:a16="http://schemas.microsoft.com/office/drawing/2014/main" id="{FD3CD914-4F89-4CA4-A8C6-FC4B5D1493ED}"/>
            </a:ext>
          </a:extLst>
        </xdr:cNvPr>
        <xdr:cNvPicPr>
          <a:picLocks noChangeAspect="1"/>
        </xdr:cNvPicPr>
      </xdr:nvPicPr>
      <xdr:blipFill>
        <a:blip xmlns:r="http://schemas.openxmlformats.org/officeDocument/2006/relationships" r:embed="rId4"/>
        <a:stretch>
          <a:fillRect/>
        </a:stretch>
      </xdr:blipFill>
      <xdr:spPr>
        <a:xfrm>
          <a:off x="3583305" y="7050405"/>
          <a:ext cx="3164093" cy="1018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7</xdr:row>
      <xdr:rowOff>25202</xdr:rowOff>
    </xdr:from>
    <xdr:to>
      <xdr:col>7</xdr:col>
      <xdr:colOff>0</xdr:colOff>
      <xdr:row>9</xdr:row>
      <xdr:rowOff>2862282</xdr:rowOff>
    </xdr:to>
    <xdr:sp macro="" textlink="">
      <xdr:nvSpPr>
        <xdr:cNvPr id="2" name="ZoneTexte 1">
          <a:extLst>
            <a:ext uri="{FF2B5EF4-FFF2-40B4-BE49-F238E27FC236}">
              <a16:creationId xmlns:a16="http://schemas.microsoft.com/office/drawing/2014/main" id="{00000000-0008-0000-0100-000002000000}"/>
            </a:ext>
          </a:extLst>
        </xdr:cNvPr>
        <xdr:cNvSpPr txBox="1"/>
      </xdr:nvSpPr>
      <xdr:spPr>
        <a:xfrm>
          <a:off x="7816509" y="1330567"/>
          <a:ext cx="6755423" cy="36224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a:solidFill>
                <a:srgbClr val="FF0000"/>
              </a:solidFill>
            </a:rPr>
            <a:t>NOTICE "MODE DPGF":</a:t>
          </a:r>
        </a:p>
        <a:p>
          <a:r>
            <a:rPr lang="fr-FR" sz="1100">
              <a:solidFill>
                <a:srgbClr val="FF0000"/>
              </a:solidFill>
            </a:rPr>
            <a:t>-</a:t>
          </a:r>
          <a:r>
            <a:rPr lang="fr-FR" sz="1100" baseline="0">
              <a:solidFill>
                <a:srgbClr val="FF0000"/>
              </a:solidFill>
            </a:rPr>
            <a:t> Ne jamais supprimer un sous-total</a:t>
          </a:r>
        </a:p>
        <a:p>
          <a:r>
            <a:rPr lang="fr-FR" sz="1100" baseline="0">
              <a:solidFill>
                <a:srgbClr val="FF0000"/>
              </a:solidFill>
            </a:rPr>
            <a:t>- Ne jamais insérer une ligne de manière "classique". Toujours procéder de la sorte pour ajouter une ligne:</a:t>
          </a:r>
        </a:p>
        <a:p>
          <a:r>
            <a:rPr lang="fr-FR" sz="1100" baseline="0">
              <a:solidFill>
                <a:srgbClr val="FF0000"/>
              </a:solidFill>
            </a:rPr>
            <a:t>	- Sélectionner une ligne  "classique"  (</a:t>
          </a:r>
          <a:r>
            <a:rPr lang="fr-FR" sz="1100" u="sng" baseline="0">
              <a:solidFill>
                <a:srgbClr val="FF0000"/>
              </a:solidFill>
            </a:rPr>
            <a:t>contenant des formules )</a:t>
          </a:r>
          <a:endParaRPr lang="fr-FR" sz="1100" baseline="0">
            <a:solidFill>
              <a:srgbClr val="FF0000"/>
            </a:solidFill>
          </a:endParaRPr>
        </a:p>
        <a:p>
          <a:r>
            <a:rPr lang="fr-FR" sz="1100" baseline="0">
              <a:solidFill>
                <a:srgbClr val="FF0000"/>
              </a:solidFill>
            </a:rPr>
            <a:t>	- CTRL + C	</a:t>
          </a:r>
        </a:p>
        <a:p>
          <a:r>
            <a:rPr lang="fr-FR" sz="1100" baseline="0">
              <a:solidFill>
                <a:srgbClr val="FF0000"/>
              </a:solidFill>
            </a:rPr>
            <a:t>	- Clique droit sur la ligne où l'on veut insérer la nouvelle ligne</a:t>
          </a:r>
        </a:p>
        <a:p>
          <a:r>
            <a:rPr lang="fr-FR" sz="1100" baseline="0">
              <a:solidFill>
                <a:srgbClr val="FF0000"/>
              </a:solidFill>
            </a:rPr>
            <a:t>	- CTRL +V</a:t>
          </a:r>
        </a:p>
        <a:p>
          <a:r>
            <a:rPr lang="fr-FR" sz="1100" baseline="0">
              <a:solidFill>
                <a:srgbClr val="FF0000"/>
              </a:solidFill>
            </a:rPr>
            <a:t>	=&gt; De la sorte, toutes les formules ont été bien copiées</a:t>
          </a:r>
        </a:p>
        <a:p>
          <a:pPr marL="0" marR="0" indent="0" defTabSz="914400" eaLnBrk="1" fontAlgn="auto" latinLnBrk="0" hangingPunct="1">
            <a:lnSpc>
              <a:spcPct val="100000"/>
            </a:lnSpc>
            <a:spcBef>
              <a:spcPts val="0"/>
            </a:spcBef>
            <a:spcAft>
              <a:spcPts val="0"/>
            </a:spcAft>
            <a:buClrTx/>
            <a:buSzTx/>
            <a:buFontTx/>
            <a:buNone/>
            <a:tabLst/>
            <a:defRPr/>
          </a:pPr>
          <a:endParaRPr lang="fr-FR" sz="1100"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fr-FR" sz="1100" baseline="0">
              <a:solidFill>
                <a:srgbClr val="FF0000"/>
              </a:solidFill>
              <a:effectLst/>
              <a:latin typeface="+mn-lt"/>
              <a:ea typeface="+mn-ea"/>
              <a:cs typeface="+mn-cs"/>
            </a:rPr>
            <a:t>- Penser à verrouiller le DPGF afin de rendre impossible  les modifications par l'entreprise.</a:t>
          </a:r>
          <a:endParaRPr lang="fr-FR">
            <a:solidFill>
              <a:srgbClr val="FF0000"/>
            </a:solidFill>
            <a:effectLst/>
          </a:endParaRPr>
        </a:p>
        <a:p>
          <a:endParaRPr lang="fr-FR" sz="1100" baseline="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lang="fr-FR" sz="1100" b="1" u="sng">
              <a:solidFill>
                <a:srgbClr val="FF0000"/>
              </a:solidFill>
              <a:effectLst/>
              <a:latin typeface="+mn-lt"/>
              <a:ea typeface="+mn-ea"/>
              <a:cs typeface="+mn-cs"/>
            </a:rPr>
            <a:t>NOTICE "MODE ACT":</a:t>
          </a:r>
          <a:endParaRPr lang="fr-FR">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fr-FR" sz="1100" baseline="0">
              <a:solidFill>
                <a:srgbClr val="FF0000"/>
              </a:solidFill>
              <a:effectLst/>
              <a:latin typeface="+mn-lt"/>
              <a:ea typeface="+mn-ea"/>
              <a:cs typeface="+mn-cs"/>
            </a:rPr>
            <a:t>- Supprimer les entreprises "vides". Le nombre de colonnes doit être égal au nombre d'entreprises.</a:t>
          </a:r>
          <a:endParaRPr lang="fr-FR">
            <a:solidFill>
              <a:srgbClr val="FF0000"/>
            </a:solidFill>
            <a:effectLst/>
          </a:endParaRPr>
        </a:p>
        <a:p>
          <a:endParaRPr lang="fr-FR" sz="1100" baseline="0">
            <a:solidFill>
              <a:srgbClr val="FF0000"/>
            </a:solidFill>
          </a:endParaRPr>
        </a:p>
        <a:p>
          <a:r>
            <a:rPr lang="fr-FR" sz="1100" baseline="0">
              <a:solidFill>
                <a:srgbClr val="FF0000"/>
              </a:solidFill>
            </a:rPr>
            <a:t>- Pour "remplir" le contenu d'une entreprise, par exemple "l'entreprise 1":</a:t>
          </a:r>
        </a:p>
        <a:p>
          <a:r>
            <a:rPr lang="fr-FR" sz="1100" baseline="0">
              <a:solidFill>
                <a:srgbClr val="FF0000"/>
              </a:solidFill>
            </a:rPr>
            <a:t>	- S'assurer que l'entreprise n'a ajouté aucune ligne</a:t>
          </a:r>
        </a:p>
        <a:p>
          <a:r>
            <a:rPr lang="fr-FR" sz="1100" baseline="0">
              <a:solidFill>
                <a:srgbClr val="FF0000"/>
              </a:solidFill>
            </a:rPr>
            <a:t>	- Attention aux lignes rouge "prestations ajoutées". Bien recopier les libellés de l'entreprise</a:t>
          </a:r>
        </a:p>
        <a:p>
          <a:r>
            <a:rPr lang="fr-FR" sz="1100" baseline="0">
              <a:solidFill>
                <a:srgbClr val="FF0000"/>
              </a:solidFill>
            </a:rPr>
            <a:t>	- Dans le DPGF de l'entreprise, sélectionner les 3 colonnes "Unité/Quantité/P.U"</a:t>
          </a:r>
        </a:p>
        <a:p>
          <a:r>
            <a:rPr lang="fr-FR" sz="1100" baseline="0">
              <a:solidFill>
                <a:srgbClr val="FF0000"/>
              </a:solidFill>
            </a:rPr>
            <a:t>	- Dans le présent tableau, </a:t>
          </a:r>
          <a:r>
            <a:rPr lang="fr-FR" sz="1100" b="1" u="sng" baseline="0">
              <a:solidFill>
                <a:srgbClr val="FF0000"/>
              </a:solidFill>
            </a:rPr>
            <a:t>coller uniquement les valeurs, </a:t>
          </a:r>
          <a:r>
            <a:rPr lang="fr-FR" sz="1100" baseline="0">
              <a:solidFill>
                <a:srgbClr val="FF0000"/>
              </a:solidFill>
            </a:rPr>
            <a:t>surtout ne pas faire un CTRL+V "classique" </a:t>
          </a:r>
        </a:p>
        <a:p>
          <a:r>
            <a:rPr lang="fr-FR" sz="1100" baseline="0">
              <a:solidFill>
                <a:srgbClr val="FF0000"/>
              </a:solidFill>
            </a:rPr>
            <a:t>afin de ne pas effacer les formules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temp\lascom\Work\%7bE1C76252-7675-4393-987B-882022A198AD%7d\OTI_OT03_PIECE_ECRITE_07061-----DPGF--0003-1\07061-----DPGF--0003.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60325/pi&#232;ces%20&#233;crites/dpgf/24010490-DCE-DPGF-04%20Couverture%20Etanch&#233;it&#233;%20Bardage.xlsm" TargetMode="External"/><Relationship Id="rId2" Type="http://schemas.openxmlformats.org/officeDocument/2006/relationships/externalLinkPath" Target="file:///P:\10-Projets\24010490-ECN-NANTES-PROJET%20GENIUS\50-DCE\40-RENDU%20MOE\260325\pi&#232;ces%20&#233;crites\dpgf\24010490-DCE-DPGF-04%20Couverture%20Etanch&#233;it&#233;%20Bardage.xlsm" TargetMode="External"/><Relationship Id="rId1" Type="http://schemas.openxmlformats.org/officeDocument/2006/relationships/externalLinkPath" Target="/10-Projets/24010490-ECN-NANTES-PROJET%20GENIUS/50-DCE/40-RENDU%20MOE/260325/pi&#232;ces%20&#233;crites/dpgf/24010490-DCE-DPGF-04%20Couverture%20Etanch&#233;it&#233;%20Bardage.xlsm"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30-RENDU%20OTE/260306/pi&#232;ces%20&#233;crites/dpgf/24010490-DCE-DPGF-02%20Gros-oeuvre.xlsm" TargetMode="External"/><Relationship Id="rId2" Type="http://schemas.openxmlformats.org/officeDocument/2006/relationships/externalLinkPath" Target="file:///P:\10-Projets\24010490-ECN-NANTES-PROJET%20GENIUS\50-DCE\30-RENDU%20OTE\260306\pi&#232;ces%20&#233;crites\dpgf\24010490-DCE-DPGF-02%20Gros-oeuvre.xlsm" TargetMode="External"/><Relationship Id="rId1" Type="http://schemas.openxmlformats.org/officeDocument/2006/relationships/externalLinkPath" Target="/10-Projets/24010490-ECN-NANTES-PROJET%20GENIUS/50-DCE/30-RENDU%20OTE/260306/pi&#232;ces%20&#233;crites/dpgf/24010490-DCE-DPGF-02%20Gros-oeuvr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pdg"/>
    </sheetNames>
    <sheetDataSet>
      <sheetData sheetId="0">
        <row r="1">
          <cell r="A1" t="str">
            <v>Décomposition du Prix Global et Forfaitaire</v>
          </cell>
          <cell r="B1" t="e">
            <v>#NAME?</v>
          </cell>
          <cell r="F1" t="str">
            <v xml:space="preserve">de la </v>
          </cell>
        </row>
        <row r="2">
          <cell r="A2" t="str">
            <v>Devis Estimatif</v>
          </cell>
          <cell r="B2" t="e">
            <v>#NAME?</v>
          </cell>
          <cell r="F2" t="str">
            <v xml:space="preserve">du </v>
          </cell>
        </row>
        <row r="3">
          <cell r="A3" t="str">
            <v>Cadre de Décomposition du Prix Global et Forfaitaire</v>
          </cell>
          <cell r="B3" t="e">
            <v>#NAME?</v>
          </cell>
          <cell r="F3" t="str">
            <v xml:space="preserve">du </v>
          </cell>
        </row>
        <row r="4">
          <cell r="A4" t="str">
            <v>Cadre de Devis Estimatif</v>
          </cell>
          <cell r="B4" t="e">
            <v>#NAME?</v>
          </cell>
          <cell r="F4" t="str">
            <v xml:space="preserve">du </v>
          </cell>
        </row>
        <row r="10">
          <cell r="D10">
            <v>1</v>
          </cell>
        </row>
        <row r="11">
          <cell r="D11">
            <v>2</v>
          </cell>
        </row>
        <row r="12">
          <cell r="D12">
            <v>3</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dg"/>
      <sheetName val="Lot N°04 Couverture - Étanchéi"/>
      <sheetName val="RECAP"/>
      <sheetName val="Annexe - Marchés publics"/>
      <sheetName val="Annexe - Déchets "/>
    </sheetNames>
    <sheetDataSet>
      <sheetData sheetId="0">
        <row r="7">
          <cell r="B7">
            <v>2</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dg"/>
      <sheetName val="Lot N°02 Gros-oeuvre"/>
      <sheetName val="RECAP"/>
      <sheetName val="Annexe - Marchés publics"/>
      <sheetName val="Annexe - Déchets "/>
    </sheetNames>
    <sheetDataSet>
      <sheetData sheetId="0"/>
      <sheetData sheetId="1"/>
      <sheetData sheetId="2">
        <row r="23">
          <cell r="E23" t="str">
            <v/>
          </cell>
        </row>
      </sheetData>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2E61A-0A84-4190-9ACF-EECC08CC4265}">
  <sheetPr codeName="PDG">
    <tabColor indexed="16"/>
  </sheetPr>
  <dimension ref="A1:M16"/>
  <sheetViews>
    <sheetView showGridLines="0" tabSelected="1" topLeftCell="A8" workbookViewId="0">
      <selection activeCell="F9" sqref="F9"/>
    </sheetView>
  </sheetViews>
  <sheetFormatPr baseColWidth="10" defaultColWidth="12.875" defaultRowHeight="13.2"/>
  <cols>
    <col min="1" max="1" width="1.75" style="165" customWidth="1"/>
    <col min="2" max="2" width="5" style="165" customWidth="1"/>
    <col min="3" max="3" width="10.875" style="165" customWidth="1"/>
    <col min="4" max="4" width="16.5" style="165" customWidth="1"/>
    <col min="5" max="5" width="5.25" style="165" customWidth="1"/>
    <col min="6" max="6" width="16.5" style="165" customWidth="1"/>
    <col min="7" max="9" width="6.375" style="165" customWidth="1"/>
    <col min="10" max="10" width="13.125" style="165" customWidth="1"/>
    <col min="11" max="11" width="8.625" style="165" customWidth="1"/>
    <col min="12" max="12" width="6.375" style="165" customWidth="1"/>
    <col min="13" max="13" width="9.375" style="165" customWidth="1"/>
    <col min="14" max="14" width="1" style="165" customWidth="1"/>
    <col min="15" max="16384" width="12.875" style="165"/>
  </cols>
  <sheetData>
    <row r="1" spans="1:13" ht="13.8" thickBot="1"/>
    <row r="2" spans="1:13" ht="300" customHeight="1" thickBot="1">
      <c r="B2" s="259"/>
      <c r="C2" s="260"/>
      <c r="D2" s="260"/>
      <c r="E2" s="260"/>
      <c r="F2" s="260"/>
      <c r="G2" s="260"/>
      <c r="H2" s="260"/>
      <c r="I2" s="260"/>
      <c r="J2" s="260"/>
      <c r="K2" s="260"/>
      <c r="L2" s="260"/>
      <c r="M2" s="261"/>
    </row>
    <row r="3" spans="1:13" ht="6" customHeight="1" thickBot="1"/>
    <row r="4" spans="1:13" ht="63" customHeight="1">
      <c r="B4" s="166" t="s">
        <v>215</v>
      </c>
      <c r="C4" s="167"/>
      <c r="D4" s="167"/>
      <c r="E4" s="167"/>
      <c r="F4" s="167"/>
      <c r="G4" s="167"/>
      <c r="H4" s="167"/>
      <c r="I4" s="167"/>
      <c r="J4" s="167"/>
      <c r="K4" s="167"/>
      <c r="L4" s="167"/>
      <c r="M4" s="168"/>
    </row>
    <row r="5" spans="1:13" ht="39.9" customHeight="1">
      <c r="B5" s="169" t="s">
        <v>216</v>
      </c>
      <c r="C5" s="170"/>
      <c r="D5" s="170"/>
      <c r="E5" s="170"/>
      <c r="F5" s="170"/>
      <c r="G5" s="170"/>
      <c r="H5" s="170"/>
      <c r="I5" s="170"/>
      <c r="J5" s="170"/>
      <c r="K5" s="170"/>
      <c r="L5" s="170"/>
      <c r="M5" s="171"/>
    </row>
    <row r="6" spans="1:13" ht="60" customHeight="1" thickBot="1">
      <c r="A6" s="172"/>
      <c r="B6" s="173" t="s">
        <v>231</v>
      </c>
      <c r="C6" s="174"/>
      <c r="D6" s="174"/>
      <c r="E6" s="174"/>
      <c r="F6" s="174"/>
      <c r="G6" s="174"/>
      <c r="H6" s="174"/>
      <c r="I6" s="174"/>
      <c r="J6" s="174"/>
      <c r="K6" s="174"/>
      <c r="L6" s="174"/>
      <c r="M6" s="175"/>
    </row>
    <row r="7" spans="1:13" ht="6" customHeight="1" thickBot="1">
      <c r="A7" s="176">
        <v>1</v>
      </c>
      <c r="B7" s="177">
        <v>2</v>
      </c>
      <c r="C7" s="178"/>
      <c r="D7" s="179"/>
      <c r="E7" s="179"/>
      <c r="F7" s="179"/>
    </row>
    <row r="8" spans="1:13" ht="110.1" customHeight="1">
      <c r="A8" s="176">
        <v>2</v>
      </c>
      <c r="B8" s="180" t="s">
        <v>217</v>
      </c>
      <c r="C8" s="181"/>
      <c r="D8" s="181"/>
      <c r="E8" s="181"/>
      <c r="F8" s="181"/>
      <c r="G8" s="182" t="s">
        <v>218</v>
      </c>
      <c r="H8" s="181"/>
      <c r="I8" s="181"/>
      <c r="J8" s="181"/>
      <c r="K8" s="181"/>
      <c r="L8" s="181"/>
      <c r="M8" s="183"/>
    </row>
    <row r="9" spans="1:13" ht="110.1" customHeight="1" thickBot="1">
      <c r="A9" s="176">
        <v>3</v>
      </c>
      <c r="B9" s="184"/>
      <c r="C9" s="185"/>
      <c r="D9" s="185"/>
      <c r="E9" s="185"/>
      <c r="F9" s="185"/>
      <c r="G9" s="185"/>
      <c r="H9" s="185"/>
      <c r="I9" s="185"/>
      <c r="J9" s="185"/>
      <c r="K9" s="185"/>
      <c r="L9" s="185"/>
      <c r="M9" s="186"/>
    </row>
    <row r="10" spans="1:13" ht="6" customHeight="1" thickBot="1"/>
    <row r="11" spans="1:13" ht="18.600000000000001" customHeight="1">
      <c r="B11" s="187" t="s">
        <v>219</v>
      </c>
      <c r="C11" s="188" t="s">
        <v>220</v>
      </c>
      <c r="D11" s="188" t="s">
        <v>221</v>
      </c>
      <c r="E11" s="189" t="s">
        <v>222</v>
      </c>
      <c r="F11" s="190"/>
      <c r="G11" s="191"/>
      <c r="H11" s="189" t="s">
        <v>223</v>
      </c>
      <c r="I11" s="191"/>
      <c r="J11" s="192" t="s">
        <v>224</v>
      </c>
      <c r="K11" s="193"/>
      <c r="L11" s="262"/>
      <c r="M11" s="264"/>
    </row>
    <row r="12" spans="1:13" ht="18.600000000000001" customHeight="1">
      <c r="B12" s="194">
        <v>0</v>
      </c>
      <c r="C12" s="195">
        <v>44626</v>
      </c>
      <c r="D12" s="196" t="s">
        <v>225</v>
      </c>
      <c r="E12" s="197" t="s">
        <v>226</v>
      </c>
      <c r="F12" s="198" t="s">
        <v>232</v>
      </c>
      <c r="G12" s="199" t="s">
        <v>232</v>
      </c>
      <c r="H12" s="200" t="s">
        <v>232</v>
      </c>
      <c r="I12" s="199" t="s">
        <v>227</v>
      </c>
      <c r="J12" s="266">
        <v>24010490</v>
      </c>
      <c r="K12" s="267"/>
      <c r="L12" s="263"/>
      <c r="M12" s="265"/>
    </row>
    <row r="13" spans="1:13" ht="18.600000000000001" customHeight="1">
      <c r="B13" s="201">
        <v>1</v>
      </c>
      <c r="C13" s="221">
        <v>44638</v>
      </c>
      <c r="D13" s="283" t="s">
        <v>233</v>
      </c>
      <c r="E13" s="222" t="s">
        <v>234</v>
      </c>
      <c r="F13" s="203"/>
      <c r="G13" s="204" t="s">
        <v>232</v>
      </c>
      <c r="H13" s="205" t="s">
        <v>232</v>
      </c>
      <c r="I13" s="204" t="s">
        <v>227</v>
      </c>
      <c r="M13" s="206"/>
    </row>
    <row r="14" spans="1:13" ht="18.600000000000001" customHeight="1">
      <c r="B14" s="201">
        <v>2</v>
      </c>
      <c r="C14" s="221">
        <v>44650</v>
      </c>
      <c r="D14" s="202" t="s">
        <v>251</v>
      </c>
      <c r="E14" s="222" t="s">
        <v>234</v>
      </c>
      <c r="F14" s="203"/>
      <c r="G14" s="204" t="s">
        <v>232</v>
      </c>
      <c r="H14" s="205" t="s">
        <v>232</v>
      </c>
      <c r="I14" s="204" t="s">
        <v>227</v>
      </c>
      <c r="J14" s="207" t="s">
        <v>228</v>
      </c>
      <c r="K14" s="208" t="s">
        <v>229</v>
      </c>
      <c r="M14" s="206"/>
    </row>
    <row r="15" spans="1:13" ht="18.600000000000001" customHeight="1">
      <c r="B15" s="209"/>
      <c r="C15" s="210"/>
      <c r="D15" s="210"/>
      <c r="E15" s="211"/>
      <c r="F15" s="212"/>
      <c r="G15" s="213"/>
      <c r="H15" s="214"/>
      <c r="I15" s="213"/>
      <c r="J15" s="215"/>
      <c r="K15" s="215"/>
      <c r="L15" s="215"/>
      <c r="M15" s="216"/>
    </row>
    <row r="16" spans="1:13" ht="18.600000000000001" customHeight="1" thickBot="1">
      <c r="B16" s="217" t="e">
        <f ca="1">initiales(NomUtilisateur())</f>
        <v>#NAME?</v>
      </c>
      <c r="C16" s="218" t="s">
        <v>230</v>
      </c>
      <c r="D16" s="218"/>
      <c r="E16" s="218"/>
      <c r="F16" s="218"/>
      <c r="G16" s="218"/>
      <c r="H16" s="218"/>
      <c r="I16" s="218"/>
      <c r="J16" s="218"/>
      <c r="K16" s="218"/>
      <c r="L16" s="219"/>
      <c r="M16" s="220"/>
    </row>
  </sheetData>
  <dataConsolidate/>
  <mergeCells count="4">
    <mergeCell ref="B2:M2"/>
    <mergeCell ref="L11:L12"/>
    <mergeCell ref="M11:M12"/>
    <mergeCell ref="J12:K12"/>
  </mergeCells>
  <conditionalFormatting sqref="B16">
    <cfRule type="cellIs" dxfId="58" priority="1" stopIfTrue="1" operator="equal">
      <formula>0</formula>
    </cfRule>
  </conditionalFormatting>
  <conditionalFormatting sqref="B8:E8 G8:M8">
    <cfRule type="expression" dxfId="57" priority="4" stopIfTrue="1">
      <formula>nbint&gt;2</formula>
    </cfRule>
  </conditionalFormatting>
  <conditionalFormatting sqref="F8">
    <cfRule type="expression" dxfId="56" priority="2" stopIfTrue="1">
      <formula>nbint&gt;2</formula>
    </cfRule>
  </conditionalFormatting>
  <conditionalFormatting sqref="F8:F9">
    <cfRule type="expression" dxfId="55" priority="3" stopIfTrue="1">
      <formula>nbint&gt;1</formula>
    </cfRule>
  </conditionalFormatting>
  <printOptions horizontalCentered="1"/>
  <pageMargins left="0" right="0" top="0" bottom="0" header="0.51181102362204722" footer="0.51181102362204722"/>
  <pageSetup paperSize="9" orientation="portrait"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ZCinterv">
              <controlPr defaultSize="0" print="0" autoLine="0" autoPict="0" macro="[0]!ZCinterv_QuandChangement">
                <anchor>
                  <from>
                    <xdr:col>1</xdr:col>
                    <xdr:colOff>76200</xdr:colOff>
                    <xdr:row>6</xdr:row>
                    <xdr:rowOff>0</xdr:rowOff>
                  </from>
                  <to>
                    <xdr:col>2</xdr:col>
                    <xdr:colOff>251460</xdr:colOff>
                    <xdr:row>7</xdr:row>
                    <xdr:rowOff>121920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G973"/>
  <sheetViews>
    <sheetView showZeros="0" view="pageBreakPreview" topLeftCell="A254" zoomScaleNormal="100" zoomScaleSheetLayoutView="100" zoomScalePageLayoutView="130" workbookViewId="0">
      <selection activeCell="AT318" sqref="AT318"/>
    </sheetView>
  </sheetViews>
  <sheetFormatPr baseColWidth="10" defaultColWidth="0.75" defaultRowHeight="12" outlineLevelRow="1"/>
  <cols>
    <col min="1" max="1" width="8.625" style="8" customWidth="1"/>
    <col min="2" max="2" width="54.25" style="9" customWidth="1"/>
    <col min="3" max="3" width="6.25" style="4" customWidth="1"/>
    <col min="4" max="5" width="11.375" style="5" bestFit="1" customWidth="1"/>
    <col min="6" max="6" width="12.125" style="6" bestFit="1" customWidth="1"/>
    <col min="7" max="7" width="15.25" style="7" customWidth="1"/>
    <col min="8" max="16384" width="0.75" style="25"/>
  </cols>
  <sheetData>
    <row r="1" spans="1:7" ht="12.75" customHeight="1">
      <c r="A1" s="40"/>
      <c r="B1" s="41"/>
      <c r="C1" s="41"/>
      <c r="D1" s="42"/>
      <c r="E1" s="42"/>
      <c r="F1" s="43"/>
      <c r="G1" s="44"/>
    </row>
    <row r="2" spans="1:7" ht="12.75" customHeight="1" thickBot="1">
      <c r="A2" s="45"/>
      <c r="B2" s="41"/>
      <c r="C2" s="46"/>
      <c r="D2" s="42"/>
      <c r="E2" s="42"/>
      <c r="F2" s="43"/>
      <c r="G2" s="44"/>
    </row>
    <row r="3" spans="1:7" s="15" customFormat="1" ht="16.2" customHeight="1" thickBot="1">
      <c r="A3" s="47"/>
      <c r="B3" s="48" t="s">
        <v>90</v>
      </c>
      <c r="C3" s="268" t="s">
        <v>91</v>
      </c>
      <c r="D3" s="269"/>
      <c r="E3" s="269"/>
      <c r="F3" s="269"/>
      <c r="G3" s="270"/>
    </row>
    <row r="4" spans="1:7" s="15" customFormat="1" ht="9.75" customHeight="1" thickBot="1">
      <c r="A4" s="274"/>
      <c r="B4" s="274"/>
      <c r="C4" s="274"/>
      <c r="D4" s="274"/>
      <c r="E4" s="274"/>
      <c r="F4" s="274"/>
      <c r="G4" s="274"/>
    </row>
    <row r="5" spans="1:7" s="15" customFormat="1" ht="18.75" customHeight="1" thickBot="1">
      <c r="A5" s="49">
        <v>24010490</v>
      </c>
      <c r="B5" s="50" t="s">
        <v>131</v>
      </c>
      <c r="C5" s="51"/>
      <c r="D5" s="52"/>
      <c r="E5" s="52"/>
      <c r="F5" s="275" t="s">
        <v>79</v>
      </c>
      <c r="G5" s="276"/>
    </row>
    <row r="6" spans="1:7" s="11" customFormat="1" ht="30.75" customHeight="1">
      <c r="A6" s="53" t="s">
        <v>92</v>
      </c>
      <c r="B6" s="50" t="s">
        <v>132</v>
      </c>
      <c r="C6" s="54" t="s">
        <v>0</v>
      </c>
      <c r="D6" s="55" t="s">
        <v>208</v>
      </c>
      <c r="E6" s="55" t="s">
        <v>207</v>
      </c>
      <c r="F6" s="56" t="s">
        <v>75</v>
      </c>
      <c r="G6" s="57" t="s">
        <v>76</v>
      </c>
    </row>
    <row r="7" spans="1:7" s="11" customFormat="1" ht="12.75" customHeight="1">
      <c r="A7" s="58"/>
      <c r="B7" s="59"/>
      <c r="C7" s="60"/>
      <c r="D7" s="61"/>
      <c r="E7" s="61"/>
      <c r="F7" s="62"/>
      <c r="G7" s="63"/>
    </row>
    <row r="8" spans="1:7" s="11" customFormat="1" ht="36" customHeight="1">
      <c r="A8" s="58"/>
      <c r="B8" s="64" t="s">
        <v>113</v>
      </c>
      <c r="C8" s="60"/>
      <c r="D8" s="61"/>
      <c r="E8" s="61"/>
      <c r="F8" s="62"/>
      <c r="G8" s="63"/>
    </row>
    <row r="9" spans="1:7" s="11" customFormat="1" ht="16.5" customHeight="1">
      <c r="A9" s="58"/>
      <c r="B9" s="59"/>
      <c r="C9" s="60"/>
      <c r="D9" s="61"/>
      <c r="E9" s="61"/>
      <c r="F9" s="62"/>
      <c r="G9" s="65"/>
    </row>
    <row r="10" spans="1:7" s="11" customFormat="1" ht="131.25" customHeight="1">
      <c r="A10" s="58"/>
      <c r="B10" s="66" t="s">
        <v>88</v>
      </c>
      <c r="C10" s="67"/>
      <c r="D10" s="68"/>
      <c r="E10" s="68"/>
      <c r="F10" s="69"/>
      <c r="G10" s="70"/>
    </row>
    <row r="11" spans="1:7" s="11" customFormat="1" ht="103.95" customHeight="1">
      <c r="A11" s="58"/>
      <c r="B11" s="66" t="s">
        <v>89</v>
      </c>
      <c r="C11" s="271" t="s">
        <v>93</v>
      </c>
      <c r="D11" s="272"/>
      <c r="E11" s="272"/>
      <c r="F11" s="272"/>
      <c r="G11" s="273"/>
    </row>
    <row r="12" spans="1:7" s="11" customFormat="1" ht="61.8" thickBot="1">
      <c r="A12" s="58"/>
      <c r="B12" s="66" t="s">
        <v>87</v>
      </c>
      <c r="C12" s="71"/>
      <c r="D12" s="72"/>
      <c r="E12" s="72"/>
      <c r="F12" s="72"/>
      <c r="G12" s="73"/>
    </row>
    <row r="13" spans="1:7" s="11" customFormat="1" ht="13.2">
      <c r="A13" s="74" t="s">
        <v>80</v>
      </c>
      <c r="B13" s="75" t="s">
        <v>42</v>
      </c>
      <c r="C13" s="76"/>
      <c r="D13" s="77"/>
      <c r="E13" s="77"/>
      <c r="F13" s="78"/>
      <c r="G13" s="79">
        <f ca="1">SUM(OFFSET(G13,1,0):OFFSET(G19,0,0))</f>
        <v>0</v>
      </c>
    </row>
    <row r="14" spans="1:7" s="11" customFormat="1" ht="13.2">
      <c r="A14" s="80"/>
      <c r="B14" s="81"/>
      <c r="C14" s="82"/>
      <c r="D14" s="83"/>
      <c r="E14" s="83"/>
      <c r="F14" s="84"/>
      <c r="G14" s="85"/>
    </row>
    <row r="15" spans="1:7" s="11" customFormat="1" ht="13.2" outlineLevel="1">
      <c r="A15" s="80"/>
      <c r="B15" s="81" t="s">
        <v>1</v>
      </c>
      <c r="C15" s="82" t="s">
        <v>5</v>
      </c>
      <c r="D15" s="83"/>
      <c r="E15" s="83"/>
      <c r="F15" s="84"/>
      <c r="G15" s="85">
        <f>F15*D15</f>
        <v>0</v>
      </c>
    </row>
    <row r="16" spans="1:7" s="11" customFormat="1" ht="13.2" outlineLevel="1">
      <c r="A16" s="80"/>
      <c r="B16" s="81" t="s">
        <v>27</v>
      </c>
      <c r="C16" s="82" t="s">
        <v>5</v>
      </c>
      <c r="D16" s="83"/>
      <c r="E16" s="83"/>
      <c r="F16" s="84"/>
      <c r="G16" s="85">
        <f>F16*D16</f>
        <v>0</v>
      </c>
    </row>
    <row r="17" spans="1:7" s="11" customFormat="1" ht="13.2" outlineLevel="1">
      <c r="A17" s="80"/>
      <c r="B17" s="81" t="s">
        <v>2</v>
      </c>
      <c r="C17" s="82" t="s">
        <v>5</v>
      </c>
      <c r="D17" s="83"/>
      <c r="E17" s="83"/>
      <c r="F17" s="84"/>
      <c r="G17" s="85">
        <f>F17*D17</f>
        <v>0</v>
      </c>
    </row>
    <row r="18" spans="1:7" s="11" customFormat="1" ht="13.2" outlineLevel="1">
      <c r="A18" s="80"/>
      <c r="B18" s="81" t="s">
        <v>26</v>
      </c>
      <c r="C18" s="82" t="s">
        <v>5</v>
      </c>
      <c r="D18" s="27"/>
      <c r="E18" s="27"/>
      <c r="F18" s="18"/>
      <c r="G18" s="86">
        <f>F18*D18</f>
        <v>0</v>
      </c>
    </row>
    <row r="19" spans="1:7" s="11" customFormat="1" ht="13.2" outlineLevel="1">
      <c r="A19" s="80"/>
      <c r="B19" s="81"/>
      <c r="C19" s="82"/>
      <c r="D19" s="27"/>
      <c r="E19" s="27"/>
      <c r="F19" s="18"/>
      <c r="G19" s="86">
        <f>F19*D19</f>
        <v>0</v>
      </c>
    </row>
    <row r="20" spans="1:7" s="20" customFormat="1" ht="13.2">
      <c r="A20" s="74" t="s">
        <v>81</v>
      </c>
      <c r="B20" s="75" t="s">
        <v>3</v>
      </c>
      <c r="C20" s="87"/>
      <c r="D20" s="28"/>
      <c r="E20" s="28"/>
      <c r="F20" s="29"/>
      <c r="G20" s="88">
        <f ca="1">SUM(G21:G183)/2</f>
        <v>0</v>
      </c>
    </row>
    <row r="21" spans="1:7" s="11" customFormat="1" ht="13.2">
      <c r="A21" s="80"/>
      <c r="B21" s="89"/>
      <c r="C21" s="82"/>
      <c r="D21" s="27"/>
      <c r="E21" s="27"/>
      <c r="F21" s="18"/>
      <c r="G21" s="86">
        <f>F21*D21</f>
        <v>0</v>
      </c>
    </row>
    <row r="22" spans="1:7" s="35" customFormat="1" ht="13.2">
      <c r="A22" s="90" t="s">
        <v>82</v>
      </c>
      <c r="B22" s="91" t="s">
        <v>43</v>
      </c>
      <c r="C22" s="92" t="s">
        <v>5</v>
      </c>
      <c r="D22" s="93"/>
      <c r="E22" s="93"/>
      <c r="F22" s="13"/>
      <c r="G22" s="13">
        <f>F22*D22</f>
        <v>0</v>
      </c>
    </row>
    <row r="23" spans="1:7" s="11" customFormat="1" ht="13.2">
      <c r="A23" s="80"/>
      <c r="B23" s="81"/>
      <c r="C23" s="82"/>
      <c r="D23" s="27"/>
      <c r="E23" s="27"/>
      <c r="F23" s="18"/>
      <c r="G23" s="86">
        <f>F23*D23</f>
        <v>0</v>
      </c>
    </row>
    <row r="24" spans="1:7" s="35" customFormat="1" ht="13.2">
      <c r="A24" s="90" t="s">
        <v>83</v>
      </c>
      <c r="B24" s="91" t="s">
        <v>4</v>
      </c>
      <c r="C24" s="92" t="s">
        <v>5</v>
      </c>
      <c r="D24" s="94"/>
      <c r="E24" s="94"/>
      <c r="F24" s="95"/>
      <c r="G24" s="96">
        <f ca="1">SUM(OFFSET(G24,1,0):OFFSET(G25,0,0))</f>
        <v>0</v>
      </c>
    </row>
    <row r="25" spans="1:7" s="11" customFormat="1" ht="13.2">
      <c r="A25" s="80"/>
      <c r="B25" s="81"/>
      <c r="C25" s="82"/>
      <c r="D25" s="27"/>
      <c r="E25" s="27"/>
      <c r="F25" s="18"/>
      <c r="G25" s="86">
        <f>F25*D25</f>
        <v>0</v>
      </c>
    </row>
    <row r="26" spans="1:7" s="36" customFormat="1" ht="13.2">
      <c r="A26" s="90" t="s">
        <v>94</v>
      </c>
      <c r="B26" s="91" t="s">
        <v>77</v>
      </c>
      <c r="C26" s="92"/>
      <c r="D26" s="94"/>
      <c r="E26" s="94"/>
      <c r="F26" s="95"/>
      <c r="G26" s="96">
        <f ca="1">SUM(OFFSET(G26,1,0):OFFSET(G28,0,0))</f>
        <v>0</v>
      </c>
    </row>
    <row r="27" spans="1:7" s="22" customFormat="1" outlineLevel="1">
      <c r="A27" s="97"/>
      <c r="B27" s="98" t="s">
        <v>138</v>
      </c>
      <c r="C27" s="82" t="s">
        <v>8</v>
      </c>
      <c r="D27" s="38"/>
      <c r="E27" s="99">
        <v>1</v>
      </c>
      <c r="F27" s="2"/>
      <c r="G27" s="33">
        <f>F27*D27</f>
        <v>0</v>
      </c>
    </row>
    <row r="28" spans="1:7" s="11" customFormat="1" ht="13.2">
      <c r="A28" s="80"/>
      <c r="B28" s="81"/>
      <c r="C28" s="82"/>
      <c r="D28" s="27"/>
      <c r="E28" s="99"/>
      <c r="F28" s="18"/>
      <c r="G28" s="86">
        <f>F28*D28</f>
        <v>0</v>
      </c>
    </row>
    <row r="29" spans="1:7" s="36" customFormat="1" ht="13.2">
      <c r="A29" s="90" t="s">
        <v>95</v>
      </c>
      <c r="B29" s="91" t="s">
        <v>134</v>
      </c>
      <c r="C29" s="92" t="s">
        <v>5</v>
      </c>
      <c r="D29" s="94"/>
      <c r="E29" s="94"/>
      <c r="F29" s="95"/>
      <c r="G29" s="96">
        <f ca="1">SUM(OFFSET(G29,1,0):OFFSET(G30,0,0))</f>
        <v>0</v>
      </c>
    </row>
    <row r="30" spans="1:7" s="11" customFormat="1" ht="13.2">
      <c r="A30" s="80"/>
      <c r="B30" s="81"/>
      <c r="C30" s="82"/>
      <c r="D30" s="27"/>
      <c r="E30" s="99"/>
      <c r="F30" s="18"/>
      <c r="G30" s="86">
        <f>F30*D30</f>
        <v>0</v>
      </c>
    </row>
    <row r="31" spans="1:7" s="36" customFormat="1" ht="13.2">
      <c r="A31" s="90" t="s">
        <v>96</v>
      </c>
      <c r="B31" s="91" t="s">
        <v>6</v>
      </c>
      <c r="C31" s="92"/>
      <c r="D31" s="94"/>
      <c r="E31" s="94"/>
      <c r="F31" s="95"/>
      <c r="G31" s="96">
        <f ca="1">SUM(OFFSET(G31,1,0):OFFSET(G39,0,0))</f>
        <v>0</v>
      </c>
    </row>
    <row r="32" spans="1:7" s="22" customFormat="1" outlineLevel="1">
      <c r="A32" s="97"/>
      <c r="B32" s="98" t="s">
        <v>78</v>
      </c>
      <c r="C32" s="82" t="s">
        <v>8</v>
      </c>
      <c r="D32" s="38"/>
      <c r="E32" s="99">
        <v>1</v>
      </c>
      <c r="F32" s="2"/>
      <c r="G32" s="33">
        <f t="shared" ref="G32:G39" si="0">F32*D32</f>
        <v>0</v>
      </c>
    </row>
    <row r="33" spans="1:7" s="22" customFormat="1" outlineLevel="1">
      <c r="A33" s="97"/>
      <c r="B33" s="98" t="s">
        <v>139</v>
      </c>
      <c r="C33" s="82" t="s">
        <v>11</v>
      </c>
      <c r="D33" s="38"/>
      <c r="E33" s="99">
        <v>1</v>
      </c>
      <c r="F33" s="2"/>
      <c r="G33" s="33">
        <f t="shared" si="0"/>
        <v>0</v>
      </c>
    </row>
    <row r="34" spans="1:7" s="22" customFormat="1" outlineLevel="1">
      <c r="A34" s="97"/>
      <c r="B34" s="98" t="s">
        <v>140</v>
      </c>
      <c r="C34" s="82" t="s">
        <v>11</v>
      </c>
      <c r="D34" s="38"/>
      <c r="E34" s="99">
        <v>1</v>
      </c>
      <c r="F34" s="2"/>
      <c r="G34" s="33">
        <f t="shared" si="0"/>
        <v>0</v>
      </c>
    </row>
    <row r="35" spans="1:7" s="22" customFormat="1" outlineLevel="1">
      <c r="A35" s="97"/>
      <c r="B35" s="98" t="s">
        <v>141</v>
      </c>
      <c r="C35" s="82" t="s">
        <v>11</v>
      </c>
      <c r="D35" s="38"/>
      <c r="E35" s="99">
        <v>1</v>
      </c>
      <c r="F35" s="2"/>
      <c r="G35" s="33">
        <f t="shared" si="0"/>
        <v>0</v>
      </c>
    </row>
    <row r="36" spans="1:7" s="22" customFormat="1" outlineLevel="1">
      <c r="A36" s="97"/>
      <c r="B36" s="98" t="s">
        <v>142</v>
      </c>
      <c r="C36" s="82" t="s">
        <v>11</v>
      </c>
      <c r="D36" s="38"/>
      <c r="E36" s="99">
        <v>1</v>
      </c>
      <c r="F36" s="2"/>
      <c r="G36" s="33">
        <f t="shared" si="0"/>
        <v>0</v>
      </c>
    </row>
    <row r="37" spans="1:7" s="22" customFormat="1" outlineLevel="1">
      <c r="A37" s="97"/>
      <c r="B37" s="98" t="s">
        <v>143</v>
      </c>
      <c r="C37" s="82" t="s">
        <v>11</v>
      </c>
      <c r="D37" s="38"/>
      <c r="E37" s="99">
        <v>1</v>
      </c>
      <c r="F37" s="2"/>
      <c r="G37" s="33">
        <f t="shared" si="0"/>
        <v>0</v>
      </c>
    </row>
    <row r="38" spans="1:7" s="22" customFormat="1" outlineLevel="1">
      <c r="A38" s="97"/>
      <c r="B38" s="98" t="s">
        <v>7</v>
      </c>
      <c r="C38" s="82" t="s">
        <v>8</v>
      </c>
      <c r="D38" s="38"/>
      <c r="E38" s="99">
        <v>1</v>
      </c>
      <c r="F38" s="2"/>
      <c r="G38" s="33">
        <f t="shared" si="0"/>
        <v>0</v>
      </c>
    </row>
    <row r="39" spans="1:7" s="11" customFormat="1" ht="13.2">
      <c r="A39" s="80"/>
      <c r="B39" s="81"/>
      <c r="C39" s="82"/>
      <c r="D39" s="27"/>
      <c r="E39" s="99"/>
      <c r="F39" s="18"/>
      <c r="G39" s="86">
        <f t="shared" si="0"/>
        <v>0</v>
      </c>
    </row>
    <row r="40" spans="1:7" s="36" customFormat="1" ht="13.2">
      <c r="A40" s="90" t="s">
        <v>97</v>
      </c>
      <c r="B40" s="91" t="s">
        <v>133</v>
      </c>
      <c r="C40" s="92"/>
      <c r="D40" s="94"/>
      <c r="E40" s="94"/>
      <c r="F40" s="95"/>
      <c r="G40" s="96">
        <f ca="1">SUM(OFFSET(G40,1,0):OFFSET(G45,0,0))</f>
        <v>0</v>
      </c>
    </row>
    <row r="41" spans="1:7" s="22" customFormat="1" outlineLevel="1">
      <c r="A41" s="97"/>
      <c r="B41" s="98" t="s">
        <v>9</v>
      </c>
      <c r="C41" s="82" t="s">
        <v>5</v>
      </c>
      <c r="D41" s="27"/>
      <c r="E41" s="99"/>
      <c r="F41" s="18"/>
      <c r="G41" s="86">
        <f>F41*D41</f>
        <v>0</v>
      </c>
    </row>
    <row r="42" spans="1:7" s="22" customFormat="1" outlineLevel="1">
      <c r="A42" s="97"/>
      <c r="B42" s="98" t="s">
        <v>144</v>
      </c>
      <c r="C42" s="82" t="s">
        <v>5</v>
      </c>
      <c r="D42" s="27"/>
      <c r="E42" s="99"/>
      <c r="F42" s="18"/>
      <c r="G42" s="86">
        <f>F42*D42</f>
        <v>0</v>
      </c>
    </row>
    <row r="43" spans="1:7" s="22" customFormat="1" outlineLevel="1">
      <c r="A43" s="97"/>
      <c r="B43" s="100" t="s">
        <v>145</v>
      </c>
      <c r="C43" s="82" t="s">
        <v>11</v>
      </c>
      <c r="D43" s="38"/>
      <c r="E43" s="99">
        <v>1</v>
      </c>
      <c r="F43" s="2"/>
      <c r="G43" s="33">
        <f>F43*D43</f>
        <v>0</v>
      </c>
    </row>
    <row r="44" spans="1:7" s="22" customFormat="1" outlineLevel="1">
      <c r="A44" s="97"/>
      <c r="B44" s="98" t="s">
        <v>15</v>
      </c>
      <c r="C44" s="82" t="s">
        <v>5</v>
      </c>
      <c r="D44" s="27"/>
      <c r="E44" s="99"/>
      <c r="F44" s="18"/>
      <c r="G44" s="86">
        <f>F44*D44</f>
        <v>0</v>
      </c>
    </row>
    <row r="45" spans="1:7" s="11" customFormat="1" ht="13.2">
      <c r="A45" s="80"/>
      <c r="B45" s="81"/>
      <c r="C45" s="82"/>
      <c r="D45" s="27"/>
      <c r="E45" s="99"/>
      <c r="F45" s="18"/>
      <c r="G45" s="86">
        <f>F45*D45</f>
        <v>0</v>
      </c>
    </row>
    <row r="46" spans="1:7" s="36" customFormat="1" ht="13.2">
      <c r="A46" s="90" t="s">
        <v>98</v>
      </c>
      <c r="B46" s="91" t="s">
        <v>135</v>
      </c>
      <c r="C46" s="92"/>
      <c r="D46" s="94"/>
      <c r="E46" s="94"/>
      <c r="F46" s="95"/>
      <c r="G46" s="96">
        <f ca="1">SUM(OFFSET(G46,1,0):OFFSET(G48,0,0))</f>
        <v>0</v>
      </c>
    </row>
    <row r="47" spans="1:7" s="22" customFormat="1" outlineLevel="1">
      <c r="A47" s="97"/>
      <c r="B47" s="98" t="s">
        <v>146</v>
      </c>
      <c r="C47" s="82" t="s">
        <v>25</v>
      </c>
      <c r="D47" s="38"/>
      <c r="E47" s="99">
        <v>55</v>
      </c>
      <c r="F47" s="2"/>
      <c r="G47" s="33">
        <f>F47*D47</f>
        <v>0</v>
      </c>
    </row>
    <row r="48" spans="1:7" s="11" customFormat="1" ht="13.2">
      <c r="A48" s="80"/>
      <c r="B48" s="81"/>
      <c r="C48" s="82"/>
      <c r="D48" s="27"/>
      <c r="E48" s="99"/>
      <c r="F48" s="18"/>
      <c r="G48" s="86">
        <f>F48*D48</f>
        <v>0</v>
      </c>
    </row>
    <row r="49" spans="1:7" s="36" customFormat="1" ht="13.2">
      <c r="A49" s="90" t="s">
        <v>99</v>
      </c>
      <c r="B49" s="91" t="s">
        <v>28</v>
      </c>
      <c r="C49" s="92" t="s">
        <v>5</v>
      </c>
      <c r="D49" s="94"/>
      <c r="E49" s="94"/>
      <c r="F49" s="95"/>
      <c r="G49" s="96">
        <f ca="1">SUM(OFFSET(G49,1,0):OFFSET(G51,0,0))</f>
        <v>0</v>
      </c>
    </row>
    <row r="50" spans="1:7" s="22" customFormat="1" outlineLevel="1">
      <c r="A50" s="97"/>
      <c r="B50" s="101" t="s">
        <v>45</v>
      </c>
      <c r="C50" s="82"/>
      <c r="D50" s="27"/>
      <c r="E50" s="99"/>
      <c r="F50" s="18"/>
      <c r="G50" s="86">
        <f>F50*D50</f>
        <v>0</v>
      </c>
    </row>
    <row r="51" spans="1:7" s="11" customFormat="1" ht="13.2">
      <c r="A51" s="80"/>
      <c r="B51" s="81"/>
      <c r="C51" s="82"/>
      <c r="D51" s="27"/>
      <c r="E51" s="99"/>
      <c r="F51" s="18"/>
      <c r="G51" s="86">
        <f>F51*D51</f>
        <v>0</v>
      </c>
    </row>
    <row r="52" spans="1:7" s="36" customFormat="1" ht="13.2">
      <c r="A52" s="90" t="s">
        <v>100</v>
      </c>
      <c r="B52" s="91" t="s">
        <v>29</v>
      </c>
      <c r="C52" s="92" t="s">
        <v>5</v>
      </c>
      <c r="D52" s="94"/>
      <c r="E52" s="94"/>
      <c r="F52" s="95"/>
      <c r="G52" s="96">
        <f ca="1">SUM(OFFSET(G52,1,0):OFFSET(G54,0,0))</f>
        <v>0</v>
      </c>
    </row>
    <row r="53" spans="1:7" s="22" customFormat="1" outlineLevel="1">
      <c r="A53" s="97"/>
      <c r="B53" s="101" t="s">
        <v>38</v>
      </c>
      <c r="C53" s="82"/>
      <c r="D53" s="27"/>
      <c r="E53" s="99"/>
      <c r="F53" s="18"/>
      <c r="G53" s="86">
        <f>F53*D53</f>
        <v>0</v>
      </c>
    </row>
    <row r="54" spans="1:7" s="11" customFormat="1" ht="13.2">
      <c r="A54" s="80"/>
      <c r="B54" s="81"/>
      <c r="C54" s="82"/>
      <c r="D54" s="27"/>
      <c r="E54" s="99"/>
      <c r="F54" s="18"/>
      <c r="G54" s="86">
        <f>F54*D54</f>
        <v>0</v>
      </c>
    </row>
    <row r="55" spans="1:7" s="36" customFormat="1" ht="13.2">
      <c r="A55" s="90" t="s">
        <v>101</v>
      </c>
      <c r="B55" s="91" t="s">
        <v>12</v>
      </c>
      <c r="C55" s="92"/>
      <c r="D55" s="94"/>
      <c r="E55" s="94"/>
      <c r="F55" s="95"/>
      <c r="G55" s="96">
        <f ca="1">SUM(OFFSET(G55,1,0):OFFSET(G60,0,0))</f>
        <v>0</v>
      </c>
    </row>
    <row r="56" spans="1:7" s="22" customFormat="1" ht="30.6" outlineLevel="1">
      <c r="A56" s="97"/>
      <c r="B56" s="101" t="s">
        <v>59</v>
      </c>
      <c r="C56" s="82"/>
      <c r="D56" s="27"/>
      <c r="E56" s="99"/>
      <c r="F56" s="18"/>
      <c r="G56" s="86">
        <f>F56*D56</f>
        <v>0</v>
      </c>
    </row>
    <row r="57" spans="1:7" s="22" customFormat="1" outlineLevel="1">
      <c r="A57" s="97"/>
      <c r="B57" s="98" t="s">
        <v>69</v>
      </c>
      <c r="C57" s="82" t="s">
        <v>25</v>
      </c>
      <c r="D57" s="38"/>
      <c r="E57" s="99">
        <v>150</v>
      </c>
      <c r="F57" s="2"/>
      <c r="G57" s="33">
        <f>F57*D57</f>
        <v>0</v>
      </c>
    </row>
    <row r="58" spans="1:7" s="22" customFormat="1" outlineLevel="1">
      <c r="A58" s="97"/>
      <c r="B58" s="98" t="s">
        <v>136</v>
      </c>
      <c r="C58" s="82" t="s">
        <v>25</v>
      </c>
      <c r="D58" s="38"/>
      <c r="E58" s="99">
        <v>130</v>
      </c>
      <c r="F58" s="2"/>
      <c r="G58" s="33">
        <f>F58*D58</f>
        <v>0</v>
      </c>
    </row>
    <row r="59" spans="1:7" s="22" customFormat="1" outlineLevel="1">
      <c r="A59" s="97"/>
      <c r="B59" s="98" t="s">
        <v>171</v>
      </c>
      <c r="C59" s="82" t="s">
        <v>25</v>
      </c>
      <c r="D59" s="38"/>
      <c r="E59" s="99">
        <v>30</v>
      </c>
      <c r="F59" s="2"/>
      <c r="G59" s="33">
        <f>F59*D59</f>
        <v>0</v>
      </c>
    </row>
    <row r="60" spans="1:7" s="11" customFormat="1" ht="13.2">
      <c r="A60" s="80"/>
      <c r="B60" s="81"/>
      <c r="C60" s="82"/>
      <c r="D60" s="27"/>
      <c r="E60" s="99"/>
      <c r="F60" s="18"/>
      <c r="G60" s="86">
        <f>F60*D60</f>
        <v>0</v>
      </c>
    </row>
    <row r="61" spans="1:7" s="36" customFormat="1" ht="13.2">
      <c r="A61" s="90" t="s">
        <v>102</v>
      </c>
      <c r="B61" s="91" t="s">
        <v>13</v>
      </c>
      <c r="C61" s="92"/>
      <c r="D61" s="94"/>
      <c r="E61" s="94"/>
      <c r="F61" s="95"/>
      <c r="G61" s="96">
        <f ca="1">SUM(OFFSET(G61,1,0):OFFSET(G94,0,0))</f>
        <v>0</v>
      </c>
    </row>
    <row r="62" spans="1:7" s="22" customFormat="1" ht="40.799999999999997" outlineLevel="1">
      <c r="A62" s="97"/>
      <c r="B62" s="101" t="s">
        <v>56</v>
      </c>
      <c r="C62" s="82"/>
      <c r="D62" s="27"/>
      <c r="E62" s="99"/>
      <c r="F62" s="18"/>
      <c r="G62" s="86">
        <f t="shared" ref="G62:G94" si="1">F62*D62</f>
        <v>0</v>
      </c>
    </row>
    <row r="63" spans="1:7" s="22" customFormat="1" outlineLevel="1">
      <c r="A63" s="97"/>
      <c r="B63" s="102"/>
      <c r="C63" s="82"/>
      <c r="D63" s="27"/>
      <c r="E63" s="99"/>
      <c r="F63" s="18"/>
      <c r="G63" s="86">
        <f t="shared" si="1"/>
        <v>0</v>
      </c>
    </row>
    <row r="64" spans="1:7" s="22" customFormat="1" outlineLevel="1">
      <c r="A64" s="97"/>
      <c r="B64" s="102" t="s">
        <v>10</v>
      </c>
      <c r="C64" s="82"/>
      <c r="D64" s="27"/>
      <c r="E64" s="99"/>
      <c r="F64" s="18"/>
      <c r="G64" s="86">
        <f t="shared" si="1"/>
        <v>0</v>
      </c>
    </row>
    <row r="65" spans="1:7" s="22" customFormat="1" ht="22.8" outlineLevel="1">
      <c r="A65" s="97"/>
      <c r="B65" s="103" t="s">
        <v>39</v>
      </c>
      <c r="C65" s="82" t="s">
        <v>8</v>
      </c>
      <c r="D65" s="38"/>
      <c r="E65" s="99">
        <v>1</v>
      </c>
      <c r="F65" s="2"/>
      <c r="G65" s="33">
        <f t="shared" si="1"/>
        <v>0</v>
      </c>
    </row>
    <row r="66" spans="1:7" s="22" customFormat="1" ht="22.8" outlineLevel="1">
      <c r="A66" s="97"/>
      <c r="B66" s="103" t="s">
        <v>37</v>
      </c>
      <c r="C66" s="82" t="s">
        <v>8</v>
      </c>
      <c r="D66" s="38"/>
      <c r="E66" s="99">
        <v>1</v>
      </c>
      <c r="F66" s="2"/>
      <c r="G66" s="33">
        <f t="shared" si="1"/>
        <v>0</v>
      </c>
    </row>
    <row r="67" spans="1:7" s="22" customFormat="1" outlineLevel="1">
      <c r="A67" s="97"/>
      <c r="B67" s="103" t="s">
        <v>147</v>
      </c>
      <c r="C67" s="82" t="s">
        <v>11</v>
      </c>
      <c r="D67" s="38"/>
      <c r="E67" s="99">
        <v>1</v>
      </c>
      <c r="F67" s="2"/>
      <c r="G67" s="33">
        <f t="shared" si="1"/>
        <v>0</v>
      </c>
    </row>
    <row r="68" spans="1:7" s="22" customFormat="1" outlineLevel="1">
      <c r="A68" s="97"/>
      <c r="B68" s="104" t="s">
        <v>148</v>
      </c>
      <c r="C68" s="82" t="s">
        <v>11</v>
      </c>
      <c r="D68" s="38"/>
      <c r="E68" s="99">
        <v>1</v>
      </c>
      <c r="F68" s="2"/>
      <c r="G68" s="33">
        <f t="shared" si="1"/>
        <v>0</v>
      </c>
    </row>
    <row r="69" spans="1:7" s="22" customFormat="1" outlineLevel="1">
      <c r="A69" s="97"/>
      <c r="B69" s="104" t="s">
        <v>149</v>
      </c>
      <c r="C69" s="82" t="s">
        <v>11</v>
      </c>
      <c r="D69" s="38"/>
      <c r="E69" s="99">
        <v>2</v>
      </c>
      <c r="F69" s="2"/>
      <c r="G69" s="33">
        <f t="shared" si="1"/>
        <v>0</v>
      </c>
    </row>
    <row r="70" spans="1:7" s="22" customFormat="1" outlineLevel="1">
      <c r="A70" s="97"/>
      <c r="B70" s="104"/>
      <c r="C70" s="82"/>
      <c r="D70" s="38"/>
      <c r="E70" s="99"/>
      <c r="F70" s="2"/>
      <c r="G70" s="33">
        <f t="shared" si="1"/>
        <v>0</v>
      </c>
    </row>
    <row r="71" spans="1:7" s="22" customFormat="1" outlineLevel="1">
      <c r="A71" s="97"/>
      <c r="B71" s="104" t="s">
        <v>150</v>
      </c>
      <c r="C71" s="82" t="s">
        <v>11</v>
      </c>
      <c r="D71" s="38"/>
      <c r="E71" s="99">
        <v>1</v>
      </c>
      <c r="F71" s="2"/>
      <c r="G71" s="33">
        <f t="shared" si="1"/>
        <v>0</v>
      </c>
    </row>
    <row r="72" spans="1:7" s="22" customFormat="1" outlineLevel="1">
      <c r="A72" s="97"/>
      <c r="B72" s="104" t="s">
        <v>151</v>
      </c>
      <c r="C72" s="82" t="s">
        <v>11</v>
      </c>
      <c r="D72" s="38"/>
      <c r="E72" s="99">
        <v>1</v>
      </c>
      <c r="F72" s="2"/>
      <c r="G72" s="33">
        <f t="shared" si="1"/>
        <v>0</v>
      </c>
    </row>
    <row r="73" spans="1:7" s="22" customFormat="1" outlineLevel="1">
      <c r="A73" s="97"/>
      <c r="B73" s="104" t="s">
        <v>152</v>
      </c>
      <c r="C73" s="82" t="s">
        <v>11</v>
      </c>
      <c r="D73" s="38"/>
      <c r="E73" s="99">
        <v>1</v>
      </c>
      <c r="F73" s="2"/>
      <c r="G73" s="33">
        <f t="shared" si="1"/>
        <v>0</v>
      </c>
    </row>
    <row r="74" spans="1:7" s="22" customFormat="1" outlineLevel="1">
      <c r="A74" s="97"/>
      <c r="B74" s="103" t="s">
        <v>153</v>
      </c>
      <c r="C74" s="82" t="s">
        <v>11</v>
      </c>
      <c r="D74" s="38"/>
      <c r="E74" s="99">
        <v>1</v>
      </c>
      <c r="F74" s="2"/>
      <c r="G74" s="33">
        <f t="shared" si="1"/>
        <v>0</v>
      </c>
    </row>
    <row r="75" spans="1:7" s="22" customFormat="1" outlineLevel="1">
      <c r="A75" s="97"/>
      <c r="B75" s="103" t="s">
        <v>203</v>
      </c>
      <c r="C75" s="82" t="s">
        <v>11</v>
      </c>
      <c r="D75" s="38"/>
      <c r="E75" s="99">
        <v>1</v>
      </c>
      <c r="F75" s="2"/>
      <c r="G75" s="33">
        <f t="shared" si="1"/>
        <v>0</v>
      </c>
    </row>
    <row r="76" spans="1:7" s="22" customFormat="1" outlineLevel="1">
      <c r="A76" s="97"/>
      <c r="B76" s="103" t="s">
        <v>204</v>
      </c>
      <c r="C76" s="82" t="s">
        <v>11</v>
      </c>
      <c r="D76" s="38"/>
      <c r="E76" s="99">
        <v>1</v>
      </c>
      <c r="F76" s="2"/>
      <c r="G76" s="33">
        <f t="shared" si="1"/>
        <v>0</v>
      </c>
    </row>
    <row r="77" spans="1:7" s="22" customFormat="1" outlineLevel="1">
      <c r="A77" s="97"/>
      <c r="B77" s="103" t="s">
        <v>154</v>
      </c>
      <c r="C77" s="82" t="s">
        <v>11</v>
      </c>
      <c r="D77" s="38"/>
      <c r="E77" s="99">
        <v>1</v>
      </c>
      <c r="F77" s="2"/>
      <c r="G77" s="33">
        <f t="shared" si="1"/>
        <v>0</v>
      </c>
    </row>
    <row r="78" spans="1:7" s="22" customFormat="1" outlineLevel="1">
      <c r="A78" s="97"/>
      <c r="B78" s="103" t="s">
        <v>172</v>
      </c>
      <c r="C78" s="82" t="s">
        <v>8</v>
      </c>
      <c r="D78" s="38"/>
      <c r="E78" s="99">
        <v>1</v>
      </c>
      <c r="F78" s="2"/>
      <c r="G78" s="33">
        <f t="shared" si="1"/>
        <v>0</v>
      </c>
    </row>
    <row r="79" spans="1:7" s="22" customFormat="1" outlineLevel="1">
      <c r="A79" s="97"/>
      <c r="B79" s="104"/>
      <c r="C79" s="82"/>
      <c r="D79" s="38"/>
      <c r="E79" s="99"/>
      <c r="F79" s="2"/>
      <c r="G79" s="33">
        <f t="shared" si="1"/>
        <v>0</v>
      </c>
    </row>
    <row r="80" spans="1:7" s="22" customFormat="1" outlineLevel="1">
      <c r="A80" s="97"/>
      <c r="B80" s="104" t="s">
        <v>173</v>
      </c>
      <c r="C80" s="82" t="s">
        <v>11</v>
      </c>
      <c r="D80" s="38"/>
      <c r="E80" s="99">
        <v>2</v>
      </c>
      <c r="F80" s="2"/>
      <c r="G80" s="33">
        <f t="shared" si="1"/>
        <v>0</v>
      </c>
    </row>
    <row r="81" spans="1:7" s="22" customFormat="1" outlineLevel="1">
      <c r="A81" s="97"/>
      <c r="B81" s="104" t="s">
        <v>174</v>
      </c>
      <c r="C81" s="82" t="s">
        <v>11</v>
      </c>
      <c r="D81" s="38"/>
      <c r="E81" s="99">
        <v>2</v>
      </c>
      <c r="F81" s="2"/>
      <c r="G81" s="33">
        <f t="shared" si="1"/>
        <v>0</v>
      </c>
    </row>
    <row r="82" spans="1:7" s="22" customFormat="1" outlineLevel="1">
      <c r="A82" s="97"/>
      <c r="B82" s="104" t="s">
        <v>175</v>
      </c>
      <c r="C82" s="82" t="s">
        <v>11</v>
      </c>
      <c r="D82" s="38"/>
      <c r="E82" s="99">
        <v>2</v>
      </c>
      <c r="F82" s="2"/>
      <c r="G82" s="33">
        <f t="shared" si="1"/>
        <v>0</v>
      </c>
    </row>
    <row r="83" spans="1:7" s="22" customFormat="1" outlineLevel="1">
      <c r="A83" s="97"/>
      <c r="B83" s="103"/>
      <c r="C83" s="82"/>
      <c r="D83" s="38"/>
      <c r="E83" s="99"/>
      <c r="F83" s="2"/>
      <c r="G83" s="33">
        <f t="shared" si="1"/>
        <v>0</v>
      </c>
    </row>
    <row r="84" spans="1:7" s="22" customFormat="1" outlineLevel="1">
      <c r="A84" s="97"/>
      <c r="B84" s="102" t="s">
        <v>176</v>
      </c>
      <c r="C84" s="82" t="s">
        <v>8</v>
      </c>
      <c r="D84" s="38"/>
      <c r="E84" s="99">
        <v>1</v>
      </c>
      <c r="F84" s="2"/>
      <c r="G84" s="33">
        <f t="shared" si="1"/>
        <v>0</v>
      </c>
    </row>
    <row r="85" spans="1:7" s="22" customFormat="1" outlineLevel="1">
      <c r="A85" s="97"/>
      <c r="B85" s="102" t="s">
        <v>177</v>
      </c>
      <c r="C85" s="82" t="s">
        <v>8</v>
      </c>
      <c r="D85" s="38"/>
      <c r="E85" s="99">
        <v>1</v>
      </c>
      <c r="F85" s="2"/>
      <c r="G85" s="33">
        <f t="shared" si="1"/>
        <v>0</v>
      </c>
    </row>
    <row r="86" spans="1:7" s="22" customFormat="1" outlineLevel="1">
      <c r="A86" s="97"/>
      <c r="B86" s="102" t="s">
        <v>178</v>
      </c>
      <c r="C86" s="82" t="s">
        <v>8</v>
      </c>
      <c r="D86" s="38"/>
      <c r="E86" s="99">
        <v>1</v>
      </c>
      <c r="F86" s="2"/>
      <c r="G86" s="33">
        <f t="shared" si="1"/>
        <v>0</v>
      </c>
    </row>
    <row r="87" spans="1:7" s="22" customFormat="1" outlineLevel="1">
      <c r="A87" s="97"/>
      <c r="B87" s="103"/>
      <c r="C87" s="82"/>
      <c r="D87" s="38"/>
      <c r="E87" s="99"/>
      <c r="F87" s="2"/>
      <c r="G87" s="33">
        <f t="shared" si="1"/>
        <v>0</v>
      </c>
    </row>
    <row r="88" spans="1:7" s="22" customFormat="1" ht="22.8" outlineLevel="1">
      <c r="A88" s="97"/>
      <c r="B88" s="98" t="s">
        <v>120</v>
      </c>
      <c r="C88" s="82" t="s">
        <v>11</v>
      </c>
      <c r="D88" s="38"/>
      <c r="E88" s="99">
        <v>2</v>
      </c>
      <c r="F88" s="2"/>
      <c r="G88" s="33">
        <f t="shared" si="1"/>
        <v>0</v>
      </c>
    </row>
    <row r="89" spans="1:7" s="22" customFormat="1" outlineLevel="1">
      <c r="A89" s="97"/>
      <c r="B89" s="98" t="s">
        <v>60</v>
      </c>
      <c r="C89" s="82" t="s">
        <v>5</v>
      </c>
      <c r="D89" s="27"/>
      <c r="E89" s="99"/>
      <c r="F89" s="18"/>
      <c r="G89" s="86">
        <f t="shared" si="1"/>
        <v>0</v>
      </c>
    </row>
    <row r="90" spans="1:7" s="22" customFormat="1" outlineLevel="1">
      <c r="A90" s="97"/>
      <c r="B90" s="98" t="s">
        <v>14</v>
      </c>
      <c r="C90" s="82" t="s">
        <v>5</v>
      </c>
      <c r="D90" s="27"/>
      <c r="E90" s="99"/>
      <c r="F90" s="18"/>
      <c r="G90" s="86">
        <f t="shared" si="1"/>
        <v>0</v>
      </c>
    </row>
    <row r="91" spans="1:7" s="22" customFormat="1" outlineLevel="1">
      <c r="A91" s="97"/>
      <c r="B91" s="98" t="s">
        <v>15</v>
      </c>
      <c r="C91" s="82" t="s">
        <v>5</v>
      </c>
      <c r="D91" s="27"/>
      <c r="E91" s="99"/>
      <c r="F91" s="18"/>
      <c r="G91" s="86">
        <f t="shared" si="1"/>
        <v>0</v>
      </c>
    </row>
    <row r="92" spans="1:7" s="22" customFormat="1" outlineLevel="1">
      <c r="A92" s="97"/>
      <c r="B92" s="98" t="s">
        <v>16</v>
      </c>
      <c r="C92" s="82" t="s">
        <v>5</v>
      </c>
      <c r="D92" s="27"/>
      <c r="E92" s="99"/>
      <c r="F92" s="18"/>
      <c r="G92" s="86">
        <f t="shared" si="1"/>
        <v>0</v>
      </c>
    </row>
    <row r="93" spans="1:7" s="22" customFormat="1" outlineLevel="1">
      <c r="A93" s="97"/>
      <c r="B93" s="98" t="s">
        <v>57</v>
      </c>
      <c r="C93" s="82" t="s">
        <v>5</v>
      </c>
      <c r="D93" s="27"/>
      <c r="E93" s="99"/>
      <c r="F93" s="18"/>
      <c r="G93" s="86">
        <f t="shared" si="1"/>
        <v>0</v>
      </c>
    </row>
    <row r="94" spans="1:7" s="11" customFormat="1" ht="13.2">
      <c r="A94" s="80"/>
      <c r="B94" s="81"/>
      <c r="C94" s="82"/>
      <c r="D94" s="27"/>
      <c r="E94" s="99"/>
      <c r="F94" s="18"/>
      <c r="G94" s="86">
        <f t="shared" si="1"/>
        <v>0</v>
      </c>
    </row>
    <row r="95" spans="1:7" s="36" customFormat="1" ht="13.2">
      <c r="A95" s="90" t="s">
        <v>103</v>
      </c>
      <c r="B95" s="91" t="s">
        <v>32</v>
      </c>
      <c r="C95" s="92"/>
      <c r="D95" s="94"/>
      <c r="E95" s="94"/>
      <c r="F95" s="95"/>
      <c r="G95" s="96">
        <f ca="1">SUM(OFFSET(G95,1,0):OFFSET(G103,0,0))</f>
        <v>0</v>
      </c>
    </row>
    <row r="96" spans="1:7" s="22" customFormat="1" outlineLevel="1">
      <c r="A96" s="97"/>
      <c r="B96" s="98" t="s">
        <v>9</v>
      </c>
      <c r="C96" s="82" t="s">
        <v>5</v>
      </c>
      <c r="D96" s="27"/>
      <c r="E96" s="99"/>
      <c r="F96" s="18"/>
      <c r="G96" s="86">
        <f t="shared" ref="G96:G103" si="2">F96*D96</f>
        <v>0</v>
      </c>
    </row>
    <row r="97" spans="1:7" s="22" customFormat="1" outlineLevel="1">
      <c r="A97" s="97"/>
      <c r="B97" s="98" t="s">
        <v>17</v>
      </c>
      <c r="C97" s="82" t="s">
        <v>5</v>
      </c>
      <c r="D97" s="27"/>
      <c r="E97" s="99"/>
      <c r="F97" s="18"/>
      <c r="G97" s="86">
        <f t="shared" si="2"/>
        <v>0</v>
      </c>
    </row>
    <row r="98" spans="1:7" s="22" customFormat="1" outlineLevel="1">
      <c r="A98" s="97"/>
      <c r="B98" s="98" t="s">
        <v>155</v>
      </c>
      <c r="C98" s="82" t="s">
        <v>11</v>
      </c>
      <c r="D98" s="38"/>
      <c r="E98" s="99">
        <v>21</v>
      </c>
      <c r="F98" s="2"/>
      <c r="G98" s="33">
        <f t="shared" si="2"/>
        <v>0</v>
      </c>
    </row>
    <row r="99" spans="1:7" s="22" customFormat="1" outlineLevel="1">
      <c r="A99" s="97"/>
      <c r="B99" s="98" t="s">
        <v>179</v>
      </c>
      <c r="C99" s="82" t="s">
        <v>11</v>
      </c>
      <c r="D99" s="38"/>
      <c r="E99" s="99">
        <v>2</v>
      </c>
      <c r="F99" s="2"/>
      <c r="G99" s="33">
        <f t="shared" si="2"/>
        <v>0</v>
      </c>
    </row>
    <row r="100" spans="1:7" s="22" customFormat="1" outlineLevel="1">
      <c r="A100" s="97"/>
      <c r="B100" s="98" t="s">
        <v>180</v>
      </c>
      <c r="C100" s="82" t="s">
        <v>11</v>
      </c>
      <c r="D100" s="38"/>
      <c r="E100" s="99">
        <v>24</v>
      </c>
      <c r="F100" s="2"/>
      <c r="G100" s="33">
        <f t="shared" si="2"/>
        <v>0</v>
      </c>
    </row>
    <row r="101" spans="1:7" s="22" customFormat="1" outlineLevel="1">
      <c r="A101" s="97"/>
      <c r="B101" s="98" t="s">
        <v>181</v>
      </c>
      <c r="C101" s="82" t="s">
        <v>11</v>
      </c>
      <c r="D101" s="38"/>
      <c r="E101" s="99">
        <v>2</v>
      </c>
      <c r="F101" s="2"/>
      <c r="G101" s="33">
        <f t="shared" si="2"/>
        <v>0</v>
      </c>
    </row>
    <row r="102" spans="1:7" s="22" customFormat="1" outlineLevel="1">
      <c r="A102" s="97"/>
      <c r="B102" s="98" t="s">
        <v>18</v>
      </c>
      <c r="C102" s="82" t="s">
        <v>5</v>
      </c>
      <c r="D102" s="27"/>
      <c r="E102" s="99"/>
      <c r="F102" s="18"/>
      <c r="G102" s="86">
        <f t="shared" si="2"/>
        <v>0</v>
      </c>
    </row>
    <row r="103" spans="1:7" s="11" customFormat="1" ht="13.2">
      <c r="A103" s="80"/>
      <c r="B103" s="81"/>
      <c r="C103" s="82"/>
      <c r="D103" s="27"/>
      <c r="E103" s="99"/>
      <c r="F103" s="18"/>
      <c r="G103" s="86">
        <f t="shared" si="2"/>
        <v>0</v>
      </c>
    </row>
    <row r="104" spans="1:7" s="36" customFormat="1" ht="13.2">
      <c r="A104" s="90" t="s">
        <v>104</v>
      </c>
      <c r="B104" s="91" t="s">
        <v>33</v>
      </c>
      <c r="C104" s="92"/>
      <c r="D104" s="94"/>
      <c r="E104" s="94"/>
      <c r="F104" s="95"/>
      <c r="G104" s="96">
        <f ca="1">SUM(OFFSET(G104,1,0):OFFSET(G108,0,0))</f>
        <v>0</v>
      </c>
    </row>
    <row r="105" spans="1:7" s="22" customFormat="1" outlineLevel="1">
      <c r="A105" s="97"/>
      <c r="B105" s="98" t="s">
        <v>156</v>
      </c>
      <c r="C105" s="82" t="s">
        <v>11</v>
      </c>
      <c r="D105" s="38"/>
      <c r="E105" s="99">
        <v>6</v>
      </c>
      <c r="F105" s="2"/>
      <c r="G105" s="33">
        <f>F105*D105</f>
        <v>0</v>
      </c>
    </row>
    <row r="106" spans="1:7" s="22" customFormat="1" outlineLevel="1">
      <c r="A106" s="97"/>
      <c r="B106" s="98" t="s">
        <v>112</v>
      </c>
      <c r="C106" s="82" t="s">
        <v>8</v>
      </c>
      <c r="D106" s="38"/>
      <c r="E106" s="99">
        <v>1</v>
      </c>
      <c r="F106" s="2"/>
      <c r="G106" s="33">
        <f>F106*D106</f>
        <v>0</v>
      </c>
    </row>
    <row r="107" spans="1:7" s="22" customFormat="1" outlineLevel="1">
      <c r="A107" s="97"/>
      <c r="B107" s="98" t="s">
        <v>18</v>
      </c>
      <c r="C107" s="82" t="s">
        <v>5</v>
      </c>
      <c r="D107" s="27"/>
      <c r="E107" s="99"/>
      <c r="F107" s="18"/>
      <c r="G107" s="86">
        <f>F107*D107</f>
        <v>0</v>
      </c>
    </row>
    <row r="108" spans="1:7" s="11" customFormat="1" ht="13.2">
      <c r="A108" s="80"/>
      <c r="B108" s="81"/>
      <c r="C108" s="82"/>
      <c r="D108" s="27"/>
      <c r="E108" s="99"/>
      <c r="F108" s="18"/>
      <c r="G108" s="86">
        <f>F108*D108</f>
        <v>0</v>
      </c>
    </row>
    <row r="109" spans="1:7" s="35" customFormat="1" ht="13.2">
      <c r="A109" s="90" t="s">
        <v>105</v>
      </c>
      <c r="B109" s="91" t="s">
        <v>19</v>
      </c>
      <c r="C109" s="92"/>
      <c r="D109" s="94"/>
      <c r="E109" s="94"/>
      <c r="F109" s="95"/>
      <c r="G109" s="96">
        <f ca="1">SUM(OFFSET(G109,1,0):OFFSET(G115,0,0))</f>
        <v>0</v>
      </c>
    </row>
    <row r="110" spans="1:7" s="22" customFormat="1" outlineLevel="1">
      <c r="A110" s="97"/>
      <c r="B110" s="98" t="s">
        <v>182</v>
      </c>
      <c r="C110" s="82" t="s">
        <v>11</v>
      </c>
      <c r="D110" s="38"/>
      <c r="E110" s="99">
        <v>5</v>
      </c>
      <c r="F110" s="2"/>
      <c r="G110" s="33">
        <f t="shared" ref="G110:G115" si="3">F110*D110</f>
        <v>0</v>
      </c>
    </row>
    <row r="111" spans="1:7" s="22" customFormat="1" outlineLevel="1">
      <c r="A111" s="97"/>
      <c r="B111" s="98" t="s">
        <v>183</v>
      </c>
      <c r="C111" s="82" t="s">
        <v>11</v>
      </c>
      <c r="D111" s="38"/>
      <c r="E111" s="99">
        <v>1</v>
      </c>
      <c r="F111" s="2"/>
      <c r="G111" s="33">
        <f t="shared" si="3"/>
        <v>0</v>
      </c>
    </row>
    <row r="112" spans="1:7" s="22" customFormat="1" outlineLevel="1">
      <c r="A112" s="97"/>
      <c r="B112" s="98" t="s">
        <v>50</v>
      </c>
      <c r="C112" s="82" t="s">
        <v>11</v>
      </c>
      <c r="D112" s="38"/>
      <c r="E112" s="99">
        <v>2</v>
      </c>
      <c r="F112" s="2"/>
      <c r="G112" s="33">
        <f t="shared" si="3"/>
        <v>0</v>
      </c>
    </row>
    <row r="113" spans="1:7" s="22" customFormat="1" outlineLevel="1">
      <c r="A113" s="97"/>
      <c r="B113" s="98" t="s">
        <v>70</v>
      </c>
      <c r="C113" s="82" t="s">
        <v>8</v>
      </c>
      <c r="D113" s="38"/>
      <c r="E113" s="99">
        <v>1</v>
      </c>
      <c r="F113" s="2"/>
      <c r="G113" s="33">
        <f t="shared" si="3"/>
        <v>0</v>
      </c>
    </row>
    <row r="114" spans="1:7" s="22" customFormat="1" outlineLevel="1">
      <c r="A114" s="97"/>
      <c r="B114" s="98" t="s">
        <v>184</v>
      </c>
      <c r="C114" s="82" t="s">
        <v>8</v>
      </c>
      <c r="D114" s="38"/>
      <c r="E114" s="99">
        <v>1</v>
      </c>
      <c r="F114" s="2"/>
      <c r="G114" s="33">
        <f t="shared" si="3"/>
        <v>0</v>
      </c>
    </row>
    <row r="115" spans="1:7" s="11" customFormat="1" ht="13.2">
      <c r="A115" s="80"/>
      <c r="B115" s="81"/>
      <c r="C115" s="82"/>
      <c r="D115" s="27"/>
      <c r="E115" s="99"/>
      <c r="F115" s="18"/>
      <c r="G115" s="86">
        <f t="shared" si="3"/>
        <v>0</v>
      </c>
    </row>
    <row r="116" spans="1:7" s="35" customFormat="1" ht="13.2">
      <c r="A116" s="90" t="s">
        <v>106</v>
      </c>
      <c r="B116" s="91" t="s">
        <v>20</v>
      </c>
      <c r="C116" s="92"/>
      <c r="D116" s="94"/>
      <c r="E116" s="94"/>
      <c r="F116" s="95"/>
      <c r="G116" s="96">
        <f ca="1">SUM(OFFSET(G116,1,0):OFFSET(G131,0,0))</f>
        <v>0</v>
      </c>
    </row>
    <row r="117" spans="1:7" s="22" customFormat="1" outlineLevel="1">
      <c r="A117" s="97"/>
      <c r="B117" s="105" t="s">
        <v>65</v>
      </c>
      <c r="C117" s="82"/>
      <c r="D117" s="27"/>
      <c r="E117" s="99"/>
      <c r="F117" s="18"/>
      <c r="G117" s="86">
        <f t="shared" ref="G117:G131" si="4">F117*D117</f>
        <v>0</v>
      </c>
    </row>
    <row r="118" spans="1:7" s="22" customFormat="1" ht="22.8" outlineLevel="1">
      <c r="A118" s="97"/>
      <c r="B118" s="106" t="s">
        <v>51</v>
      </c>
      <c r="C118" s="82" t="s">
        <v>11</v>
      </c>
      <c r="D118" s="38"/>
      <c r="E118" s="99">
        <v>88</v>
      </c>
      <c r="F118" s="2"/>
      <c r="G118" s="33">
        <f t="shared" si="4"/>
        <v>0</v>
      </c>
    </row>
    <row r="119" spans="1:7" s="22" customFormat="1" outlineLevel="1">
      <c r="A119" s="97"/>
      <c r="B119" s="106" t="s">
        <v>40</v>
      </c>
      <c r="C119" s="82" t="s">
        <v>11</v>
      </c>
      <c r="D119" s="38"/>
      <c r="E119" s="99">
        <v>6</v>
      </c>
      <c r="F119" s="2"/>
      <c r="G119" s="33">
        <f t="shared" si="4"/>
        <v>0</v>
      </c>
    </row>
    <row r="120" spans="1:7" s="22" customFormat="1" outlineLevel="1">
      <c r="A120" s="97"/>
      <c r="B120" s="106" t="s">
        <v>41</v>
      </c>
      <c r="C120" s="82" t="s">
        <v>11</v>
      </c>
      <c r="D120" s="38"/>
      <c r="E120" s="99">
        <v>1</v>
      </c>
      <c r="F120" s="2"/>
      <c r="G120" s="33">
        <f t="shared" si="4"/>
        <v>0</v>
      </c>
    </row>
    <row r="121" spans="1:7" s="22" customFormat="1" outlineLevel="1">
      <c r="A121" s="97"/>
      <c r="B121" s="106" t="s">
        <v>185</v>
      </c>
      <c r="C121" s="82" t="s">
        <v>11</v>
      </c>
      <c r="D121" s="38"/>
      <c r="E121" s="99">
        <v>2</v>
      </c>
      <c r="F121" s="2"/>
      <c r="G121" s="33">
        <f t="shared" si="4"/>
        <v>0</v>
      </c>
    </row>
    <row r="122" spans="1:7" s="22" customFormat="1" ht="22.8" outlineLevel="1">
      <c r="A122" s="97"/>
      <c r="B122" s="106" t="s">
        <v>197</v>
      </c>
      <c r="C122" s="82" t="s">
        <v>8</v>
      </c>
      <c r="D122" s="38"/>
      <c r="E122" s="99">
        <v>1</v>
      </c>
      <c r="F122" s="2"/>
      <c r="G122" s="33">
        <f t="shared" si="4"/>
        <v>0</v>
      </c>
    </row>
    <row r="123" spans="1:7" s="22" customFormat="1" outlineLevel="1">
      <c r="A123" s="97"/>
      <c r="B123" s="106"/>
      <c r="C123" s="82"/>
      <c r="D123" s="27"/>
      <c r="E123" s="99"/>
      <c r="F123" s="18"/>
      <c r="G123" s="86">
        <f t="shared" si="4"/>
        <v>0</v>
      </c>
    </row>
    <row r="124" spans="1:7" s="22" customFormat="1" outlineLevel="1">
      <c r="A124" s="97"/>
      <c r="B124" s="105" t="s">
        <v>64</v>
      </c>
      <c r="C124" s="82"/>
      <c r="D124" s="27"/>
      <c r="E124" s="99"/>
      <c r="F124" s="18"/>
      <c r="G124" s="86">
        <f t="shared" si="4"/>
        <v>0</v>
      </c>
    </row>
    <row r="125" spans="1:7" s="22" customFormat="1" outlineLevel="1">
      <c r="A125" s="97"/>
      <c r="B125" s="106" t="s">
        <v>52</v>
      </c>
      <c r="C125" s="82" t="s">
        <v>11</v>
      </c>
      <c r="D125" s="38"/>
      <c r="E125" s="99">
        <v>3</v>
      </c>
      <c r="F125" s="2"/>
      <c r="G125" s="33">
        <f t="shared" si="4"/>
        <v>0</v>
      </c>
    </row>
    <row r="126" spans="1:7" s="22" customFormat="1" outlineLevel="1">
      <c r="A126" s="97"/>
      <c r="B126" s="106" t="s">
        <v>53</v>
      </c>
      <c r="C126" s="82" t="s">
        <v>11</v>
      </c>
      <c r="D126" s="38"/>
      <c r="E126" s="99">
        <v>12</v>
      </c>
      <c r="F126" s="2"/>
      <c r="G126" s="33">
        <f t="shared" si="4"/>
        <v>0</v>
      </c>
    </row>
    <row r="127" spans="1:7" s="22" customFormat="1" outlineLevel="1">
      <c r="A127" s="97"/>
      <c r="B127" s="106" t="s">
        <v>157</v>
      </c>
      <c r="C127" s="82" t="s">
        <v>11</v>
      </c>
      <c r="D127" s="38"/>
      <c r="E127" s="99">
        <v>2</v>
      </c>
      <c r="F127" s="2"/>
      <c r="G127" s="33">
        <f t="shared" si="4"/>
        <v>0</v>
      </c>
    </row>
    <row r="128" spans="1:7" s="22" customFormat="1" outlineLevel="1">
      <c r="A128" s="97"/>
      <c r="B128" s="106"/>
      <c r="C128" s="82"/>
      <c r="D128" s="27"/>
      <c r="E128" s="99"/>
      <c r="F128" s="18"/>
      <c r="G128" s="86">
        <f t="shared" si="4"/>
        <v>0</v>
      </c>
    </row>
    <row r="129" spans="1:7" s="22" customFormat="1" outlineLevel="1">
      <c r="A129" s="97"/>
      <c r="B129" s="105" t="s">
        <v>63</v>
      </c>
      <c r="C129" s="82"/>
      <c r="D129" s="27"/>
      <c r="E129" s="99"/>
      <c r="F129" s="18"/>
      <c r="G129" s="86">
        <f t="shared" si="4"/>
        <v>0</v>
      </c>
    </row>
    <row r="130" spans="1:7" s="22" customFormat="1" outlineLevel="1">
      <c r="A130" s="97"/>
      <c r="B130" s="106" t="s">
        <v>205</v>
      </c>
      <c r="C130" s="82" t="s">
        <v>11</v>
      </c>
      <c r="D130" s="38"/>
      <c r="E130" s="99">
        <v>15</v>
      </c>
      <c r="F130" s="2"/>
      <c r="G130" s="33">
        <f t="shared" si="4"/>
        <v>0</v>
      </c>
    </row>
    <row r="131" spans="1:7" s="11" customFormat="1" ht="13.2">
      <c r="A131" s="80"/>
      <c r="B131" s="81"/>
      <c r="C131" s="82"/>
      <c r="D131" s="27"/>
      <c r="E131" s="99"/>
      <c r="F131" s="18"/>
      <c r="G131" s="86">
        <f t="shared" si="4"/>
        <v>0</v>
      </c>
    </row>
    <row r="132" spans="1:7" s="36" customFormat="1" ht="13.2">
      <c r="A132" s="90" t="s">
        <v>107</v>
      </c>
      <c r="B132" s="91" t="s">
        <v>137</v>
      </c>
      <c r="C132" s="92"/>
      <c r="D132" s="94"/>
      <c r="E132" s="94"/>
      <c r="F132" s="95"/>
      <c r="G132" s="96">
        <f ca="1">SUM(OFFSET(G132,1,0):OFFSET(G134,0,0))</f>
        <v>0</v>
      </c>
    </row>
    <row r="133" spans="1:7" s="22" customFormat="1" outlineLevel="1">
      <c r="A133" s="97"/>
      <c r="B133" s="98" t="s">
        <v>186</v>
      </c>
      <c r="C133" s="82" t="s">
        <v>25</v>
      </c>
      <c r="D133" s="38"/>
      <c r="E133" s="99">
        <v>60</v>
      </c>
      <c r="F133" s="2"/>
      <c r="G133" s="33">
        <f>F133*D133</f>
        <v>0</v>
      </c>
    </row>
    <row r="134" spans="1:7" s="11" customFormat="1" ht="13.2">
      <c r="A134" s="80"/>
      <c r="B134" s="81"/>
      <c r="C134" s="82"/>
      <c r="D134" s="27"/>
      <c r="E134" s="99"/>
      <c r="F134" s="18"/>
      <c r="G134" s="86">
        <f>F134*D134</f>
        <v>0</v>
      </c>
    </row>
    <row r="135" spans="1:7" s="36" customFormat="1" ht="13.2">
      <c r="A135" s="90" t="s">
        <v>108</v>
      </c>
      <c r="B135" s="91" t="s">
        <v>21</v>
      </c>
      <c r="C135" s="92"/>
      <c r="D135" s="94"/>
      <c r="E135" s="94"/>
      <c r="F135" s="95"/>
      <c r="G135" s="96">
        <f ca="1">SUM(OFFSET(G135,1,0):OFFSET(G151,0,0))</f>
        <v>0</v>
      </c>
    </row>
    <row r="136" spans="1:7" s="22" customFormat="1" outlineLevel="1">
      <c r="A136" s="97"/>
      <c r="B136" s="105" t="s">
        <v>191</v>
      </c>
      <c r="C136" s="82"/>
      <c r="D136" s="27"/>
      <c r="E136" s="99"/>
      <c r="F136" s="18"/>
      <c r="G136" s="86">
        <f t="shared" ref="G136:G151" si="5">F136*D136</f>
        <v>0</v>
      </c>
    </row>
    <row r="137" spans="1:7" s="22" customFormat="1" outlineLevel="1">
      <c r="A137" s="97"/>
      <c r="B137" s="106" t="s">
        <v>187</v>
      </c>
      <c r="C137" s="82" t="s">
        <v>11</v>
      </c>
      <c r="D137" s="38"/>
      <c r="E137" s="99">
        <v>1</v>
      </c>
      <c r="F137" s="2"/>
      <c r="G137" s="33">
        <f t="shared" si="5"/>
        <v>0</v>
      </c>
    </row>
    <row r="138" spans="1:7" s="22" customFormat="1" outlineLevel="1">
      <c r="A138" s="97"/>
      <c r="B138" s="106" t="s">
        <v>188</v>
      </c>
      <c r="C138" s="82" t="s">
        <v>11</v>
      </c>
      <c r="D138" s="38"/>
      <c r="E138" s="99">
        <v>1</v>
      </c>
      <c r="F138" s="2"/>
      <c r="G138" s="33">
        <f t="shared" si="5"/>
        <v>0</v>
      </c>
    </row>
    <row r="139" spans="1:7" s="22" customFormat="1" outlineLevel="1">
      <c r="A139" s="97"/>
      <c r="B139" s="106" t="s">
        <v>189</v>
      </c>
      <c r="C139" s="82" t="s">
        <v>11</v>
      </c>
      <c r="D139" s="38"/>
      <c r="E139" s="99">
        <v>1</v>
      </c>
      <c r="F139" s="2"/>
      <c r="G139" s="33">
        <f t="shared" si="5"/>
        <v>0</v>
      </c>
    </row>
    <row r="140" spans="1:7" s="22" customFormat="1" outlineLevel="1">
      <c r="A140" s="97"/>
      <c r="B140" s="106" t="s">
        <v>190</v>
      </c>
      <c r="C140" s="82" t="s">
        <v>11</v>
      </c>
      <c r="D140" s="38"/>
      <c r="E140" s="99">
        <v>1</v>
      </c>
      <c r="F140" s="2"/>
      <c r="G140" s="33">
        <f t="shared" si="5"/>
        <v>0</v>
      </c>
    </row>
    <row r="141" spans="1:7" s="22" customFormat="1" outlineLevel="1">
      <c r="A141" s="97"/>
      <c r="B141" s="105" t="s">
        <v>192</v>
      </c>
      <c r="C141" s="82"/>
      <c r="D141" s="27"/>
      <c r="E141" s="99"/>
      <c r="F141" s="18"/>
      <c r="G141" s="86">
        <f t="shared" si="5"/>
        <v>0</v>
      </c>
    </row>
    <row r="142" spans="1:7" s="22" customFormat="1" outlineLevel="1">
      <c r="A142" s="97"/>
      <c r="B142" s="106" t="s">
        <v>193</v>
      </c>
      <c r="C142" s="82" t="s">
        <v>11</v>
      </c>
      <c r="D142" s="38"/>
      <c r="E142" s="99">
        <v>1</v>
      </c>
      <c r="F142" s="2"/>
      <c r="G142" s="33">
        <f t="shared" si="5"/>
        <v>0</v>
      </c>
    </row>
    <row r="143" spans="1:7" s="22" customFormat="1" outlineLevel="1">
      <c r="A143" s="97"/>
      <c r="B143" s="105" t="s">
        <v>194</v>
      </c>
      <c r="C143" s="82"/>
      <c r="D143" s="27"/>
      <c r="E143" s="99"/>
      <c r="F143" s="18"/>
      <c r="G143" s="86">
        <f t="shared" si="5"/>
        <v>0</v>
      </c>
    </row>
    <row r="144" spans="1:7" s="22" customFormat="1" outlineLevel="1">
      <c r="A144" s="97"/>
      <c r="B144" s="106" t="s">
        <v>187</v>
      </c>
      <c r="C144" s="82" t="s">
        <v>11</v>
      </c>
      <c r="D144" s="38"/>
      <c r="E144" s="99">
        <v>1</v>
      </c>
      <c r="F144" s="2"/>
      <c r="G144" s="33">
        <f t="shared" si="5"/>
        <v>0</v>
      </c>
    </row>
    <row r="145" spans="1:7" s="22" customFormat="1" outlineLevel="1">
      <c r="A145" s="97"/>
      <c r="B145" s="105" t="s">
        <v>195</v>
      </c>
      <c r="C145" s="82"/>
      <c r="D145" s="27"/>
      <c r="E145" s="99"/>
      <c r="F145" s="18"/>
      <c r="G145" s="86">
        <f t="shared" si="5"/>
        <v>0</v>
      </c>
    </row>
    <row r="146" spans="1:7" s="22" customFormat="1" outlineLevel="1">
      <c r="A146" s="97"/>
      <c r="B146" s="106" t="s">
        <v>188</v>
      </c>
      <c r="C146" s="82" t="s">
        <v>11</v>
      </c>
      <c r="D146" s="38"/>
      <c r="E146" s="99">
        <v>1</v>
      </c>
      <c r="F146" s="2"/>
      <c r="G146" s="33">
        <f t="shared" si="5"/>
        <v>0</v>
      </c>
    </row>
    <row r="147" spans="1:7" s="22" customFormat="1" outlineLevel="1">
      <c r="A147" s="97"/>
      <c r="B147" s="106" t="s">
        <v>189</v>
      </c>
      <c r="C147" s="82" t="s">
        <v>11</v>
      </c>
      <c r="D147" s="38"/>
      <c r="E147" s="99">
        <v>1</v>
      </c>
      <c r="F147" s="2"/>
      <c r="G147" s="33">
        <f t="shared" si="5"/>
        <v>0</v>
      </c>
    </row>
    <row r="148" spans="1:7" s="22" customFormat="1" outlineLevel="1">
      <c r="A148" s="97"/>
      <c r="B148" s="106" t="s">
        <v>190</v>
      </c>
      <c r="C148" s="82" t="s">
        <v>11</v>
      </c>
      <c r="D148" s="38"/>
      <c r="E148" s="99">
        <v>1</v>
      </c>
      <c r="F148" s="2"/>
      <c r="G148" s="33">
        <f t="shared" si="5"/>
        <v>0</v>
      </c>
    </row>
    <row r="149" spans="1:7" s="22" customFormat="1" outlineLevel="1">
      <c r="A149" s="97"/>
      <c r="B149" s="106"/>
      <c r="C149" s="82" t="s">
        <v>11</v>
      </c>
      <c r="D149" s="38"/>
      <c r="E149" s="99">
        <v>1</v>
      </c>
      <c r="F149" s="2"/>
      <c r="G149" s="33">
        <f t="shared" si="5"/>
        <v>0</v>
      </c>
    </row>
    <row r="150" spans="1:7" s="22" customFormat="1" outlineLevel="1">
      <c r="A150" s="97"/>
      <c r="B150" s="106" t="s">
        <v>196</v>
      </c>
      <c r="C150" s="82" t="s">
        <v>8</v>
      </c>
      <c r="D150" s="38"/>
      <c r="E150" s="99">
        <v>1</v>
      </c>
      <c r="F150" s="2"/>
      <c r="G150" s="33">
        <f t="shared" si="5"/>
        <v>0</v>
      </c>
    </row>
    <row r="151" spans="1:7" s="11" customFormat="1" ht="13.2">
      <c r="A151" s="80"/>
      <c r="B151" s="81"/>
      <c r="C151" s="82"/>
      <c r="D151" s="27"/>
      <c r="E151" s="99"/>
      <c r="F151" s="18"/>
      <c r="G151" s="86">
        <f t="shared" si="5"/>
        <v>0</v>
      </c>
    </row>
    <row r="152" spans="1:7" s="22" customFormat="1" ht="13.2">
      <c r="A152" s="107"/>
      <c r="B152" s="108" t="s">
        <v>114</v>
      </c>
      <c r="C152" s="109"/>
      <c r="D152" s="110"/>
      <c r="E152" s="111"/>
      <c r="F152" s="112"/>
      <c r="G152" s="113">
        <f ca="1">SUM(OFFSET(G152,1,0):OFFSET(G184,0,0))</f>
        <v>0</v>
      </c>
    </row>
    <row r="153" spans="1:7" s="22" customFormat="1" ht="30.6" outlineLevel="1">
      <c r="A153" s="97"/>
      <c r="B153" s="114" t="s">
        <v>61</v>
      </c>
      <c r="C153" s="82"/>
      <c r="D153" s="27"/>
      <c r="E153" s="99"/>
      <c r="F153" s="18"/>
      <c r="G153" s="86"/>
    </row>
    <row r="154" spans="1:7" s="22" customFormat="1" outlineLevel="1">
      <c r="A154" s="115">
        <v>1</v>
      </c>
      <c r="B154" s="26"/>
      <c r="C154" s="1"/>
      <c r="D154" s="38"/>
      <c r="E154" s="99"/>
      <c r="F154" s="2"/>
      <c r="G154" s="33">
        <f t="shared" ref="G154:G183" si="6">F154*D154</f>
        <v>0</v>
      </c>
    </row>
    <row r="155" spans="1:7" s="22" customFormat="1" outlineLevel="1">
      <c r="A155" s="115">
        <v>2</v>
      </c>
      <c r="B155" s="26"/>
      <c r="C155" s="1"/>
      <c r="D155" s="38"/>
      <c r="E155" s="99"/>
      <c r="F155" s="2"/>
      <c r="G155" s="34">
        <f t="shared" si="6"/>
        <v>0</v>
      </c>
    </row>
    <row r="156" spans="1:7" s="22" customFormat="1" outlineLevel="1">
      <c r="A156" s="115">
        <v>3</v>
      </c>
      <c r="B156" s="26"/>
      <c r="C156" s="1"/>
      <c r="D156" s="38"/>
      <c r="E156" s="99"/>
      <c r="F156" s="2"/>
      <c r="G156" s="34">
        <f t="shared" si="6"/>
        <v>0</v>
      </c>
    </row>
    <row r="157" spans="1:7" s="22" customFormat="1" outlineLevel="1">
      <c r="A157" s="115">
        <v>4</v>
      </c>
      <c r="B157" s="26"/>
      <c r="C157" s="1"/>
      <c r="D157" s="38"/>
      <c r="E157" s="99"/>
      <c r="F157" s="2"/>
      <c r="G157" s="34">
        <f t="shared" si="6"/>
        <v>0</v>
      </c>
    </row>
    <row r="158" spans="1:7" s="22" customFormat="1" outlineLevel="1">
      <c r="A158" s="115">
        <v>5</v>
      </c>
      <c r="B158" s="26"/>
      <c r="C158" s="1"/>
      <c r="D158" s="38"/>
      <c r="E158" s="99"/>
      <c r="F158" s="2"/>
      <c r="G158" s="34">
        <f t="shared" si="6"/>
        <v>0</v>
      </c>
    </row>
    <row r="159" spans="1:7" s="22" customFormat="1" outlineLevel="1">
      <c r="A159" s="115">
        <v>6</v>
      </c>
      <c r="B159" s="26"/>
      <c r="C159" s="1"/>
      <c r="D159" s="38"/>
      <c r="E159" s="99"/>
      <c r="F159" s="2"/>
      <c r="G159" s="34">
        <f t="shared" si="6"/>
        <v>0</v>
      </c>
    </row>
    <row r="160" spans="1:7" s="22" customFormat="1" outlineLevel="1">
      <c r="A160" s="115">
        <v>7</v>
      </c>
      <c r="B160" s="26"/>
      <c r="C160" s="1"/>
      <c r="D160" s="38"/>
      <c r="E160" s="99"/>
      <c r="F160" s="2"/>
      <c r="G160" s="34">
        <f t="shared" si="6"/>
        <v>0</v>
      </c>
    </row>
    <row r="161" spans="1:7" s="22" customFormat="1" outlineLevel="1">
      <c r="A161" s="115">
        <v>8</v>
      </c>
      <c r="B161" s="26"/>
      <c r="C161" s="1"/>
      <c r="D161" s="38"/>
      <c r="E161" s="99"/>
      <c r="F161" s="2"/>
      <c r="G161" s="34">
        <f t="shared" si="6"/>
        <v>0</v>
      </c>
    </row>
    <row r="162" spans="1:7" s="22" customFormat="1" outlineLevel="1">
      <c r="A162" s="115">
        <v>9</v>
      </c>
      <c r="B162" s="26"/>
      <c r="C162" s="1"/>
      <c r="D162" s="38"/>
      <c r="E162" s="99"/>
      <c r="F162" s="2"/>
      <c r="G162" s="34">
        <f t="shared" si="6"/>
        <v>0</v>
      </c>
    </row>
    <row r="163" spans="1:7" s="22" customFormat="1" outlineLevel="1">
      <c r="A163" s="115">
        <v>10</v>
      </c>
      <c r="B163" s="26"/>
      <c r="C163" s="1"/>
      <c r="D163" s="38"/>
      <c r="E163" s="99"/>
      <c r="F163" s="2"/>
      <c r="G163" s="34">
        <f t="shared" si="6"/>
        <v>0</v>
      </c>
    </row>
    <row r="164" spans="1:7" s="22" customFormat="1" outlineLevel="1">
      <c r="A164" s="115">
        <v>11</v>
      </c>
      <c r="B164" s="26"/>
      <c r="C164" s="1"/>
      <c r="D164" s="38"/>
      <c r="E164" s="99"/>
      <c r="F164" s="2"/>
      <c r="G164" s="34">
        <f t="shared" si="6"/>
        <v>0</v>
      </c>
    </row>
    <row r="165" spans="1:7" s="22" customFormat="1" outlineLevel="1">
      <c r="A165" s="115">
        <v>12</v>
      </c>
      <c r="B165" s="26"/>
      <c r="C165" s="1"/>
      <c r="D165" s="38"/>
      <c r="E165" s="99"/>
      <c r="F165" s="2"/>
      <c r="G165" s="34">
        <f t="shared" si="6"/>
        <v>0</v>
      </c>
    </row>
    <row r="166" spans="1:7" s="22" customFormat="1" outlineLevel="1">
      <c r="A166" s="115">
        <v>13</v>
      </c>
      <c r="B166" s="26"/>
      <c r="C166" s="1"/>
      <c r="D166" s="38"/>
      <c r="E166" s="99"/>
      <c r="F166" s="2"/>
      <c r="G166" s="34">
        <f t="shared" si="6"/>
        <v>0</v>
      </c>
    </row>
    <row r="167" spans="1:7" s="22" customFormat="1" outlineLevel="1">
      <c r="A167" s="115">
        <v>14</v>
      </c>
      <c r="B167" s="26"/>
      <c r="C167" s="1"/>
      <c r="D167" s="38"/>
      <c r="E167" s="99"/>
      <c r="F167" s="2"/>
      <c r="G167" s="34">
        <f t="shared" si="6"/>
        <v>0</v>
      </c>
    </row>
    <row r="168" spans="1:7" s="22" customFormat="1" outlineLevel="1">
      <c r="A168" s="115">
        <v>15</v>
      </c>
      <c r="B168" s="26"/>
      <c r="C168" s="1"/>
      <c r="D168" s="38"/>
      <c r="E168" s="99"/>
      <c r="F168" s="2"/>
      <c r="G168" s="34">
        <f t="shared" si="6"/>
        <v>0</v>
      </c>
    </row>
    <row r="169" spans="1:7" s="22" customFormat="1" outlineLevel="1">
      <c r="A169" s="115">
        <v>16</v>
      </c>
      <c r="B169" s="26"/>
      <c r="C169" s="1"/>
      <c r="D169" s="38"/>
      <c r="E169" s="99"/>
      <c r="F169" s="2"/>
      <c r="G169" s="34">
        <f t="shared" si="6"/>
        <v>0</v>
      </c>
    </row>
    <row r="170" spans="1:7" s="22" customFormat="1" outlineLevel="1">
      <c r="A170" s="115">
        <v>17</v>
      </c>
      <c r="B170" s="26"/>
      <c r="C170" s="1"/>
      <c r="D170" s="38"/>
      <c r="E170" s="99"/>
      <c r="F170" s="2"/>
      <c r="G170" s="34">
        <f t="shared" si="6"/>
        <v>0</v>
      </c>
    </row>
    <row r="171" spans="1:7" s="22" customFormat="1" outlineLevel="1">
      <c r="A171" s="115">
        <v>18</v>
      </c>
      <c r="B171" s="26"/>
      <c r="C171" s="1"/>
      <c r="D171" s="38"/>
      <c r="E171" s="99"/>
      <c r="F171" s="2"/>
      <c r="G171" s="34">
        <f t="shared" si="6"/>
        <v>0</v>
      </c>
    </row>
    <row r="172" spans="1:7" s="22" customFormat="1" outlineLevel="1">
      <c r="A172" s="115">
        <v>19</v>
      </c>
      <c r="B172" s="26"/>
      <c r="C172" s="1"/>
      <c r="D172" s="38"/>
      <c r="E172" s="99"/>
      <c r="F172" s="2"/>
      <c r="G172" s="34">
        <f t="shared" si="6"/>
        <v>0</v>
      </c>
    </row>
    <row r="173" spans="1:7" s="22" customFormat="1" outlineLevel="1">
      <c r="A173" s="115">
        <v>20</v>
      </c>
      <c r="B173" s="26"/>
      <c r="C173" s="1"/>
      <c r="D173" s="38"/>
      <c r="E173" s="99"/>
      <c r="F173" s="2"/>
      <c r="G173" s="34">
        <f t="shared" si="6"/>
        <v>0</v>
      </c>
    </row>
    <row r="174" spans="1:7" s="22" customFormat="1" outlineLevel="1">
      <c r="A174" s="115">
        <v>21</v>
      </c>
      <c r="B174" s="26"/>
      <c r="C174" s="1"/>
      <c r="D174" s="38"/>
      <c r="E174" s="99"/>
      <c r="F174" s="2"/>
      <c r="G174" s="34">
        <f t="shared" si="6"/>
        <v>0</v>
      </c>
    </row>
    <row r="175" spans="1:7" s="22" customFormat="1" outlineLevel="1">
      <c r="A175" s="115">
        <v>22</v>
      </c>
      <c r="B175" s="26"/>
      <c r="C175" s="1"/>
      <c r="D175" s="38"/>
      <c r="E175" s="99"/>
      <c r="F175" s="2"/>
      <c r="G175" s="34">
        <f t="shared" si="6"/>
        <v>0</v>
      </c>
    </row>
    <row r="176" spans="1:7" s="22" customFormat="1" outlineLevel="1">
      <c r="A176" s="115">
        <v>23</v>
      </c>
      <c r="B176" s="26"/>
      <c r="C176" s="1"/>
      <c r="D176" s="38"/>
      <c r="E176" s="99"/>
      <c r="F176" s="2"/>
      <c r="G176" s="34">
        <f t="shared" si="6"/>
        <v>0</v>
      </c>
    </row>
    <row r="177" spans="1:7" s="22" customFormat="1" outlineLevel="1">
      <c r="A177" s="115">
        <v>24</v>
      </c>
      <c r="B177" s="26"/>
      <c r="C177" s="1"/>
      <c r="D177" s="38"/>
      <c r="E177" s="99"/>
      <c r="F177" s="2"/>
      <c r="G177" s="34">
        <f t="shared" si="6"/>
        <v>0</v>
      </c>
    </row>
    <row r="178" spans="1:7" s="22" customFormat="1" outlineLevel="1">
      <c r="A178" s="115">
        <v>25</v>
      </c>
      <c r="B178" s="26"/>
      <c r="C178" s="1"/>
      <c r="D178" s="38"/>
      <c r="E178" s="99"/>
      <c r="F178" s="2"/>
      <c r="G178" s="34">
        <f t="shared" si="6"/>
        <v>0</v>
      </c>
    </row>
    <row r="179" spans="1:7" s="22" customFormat="1" outlineLevel="1">
      <c r="A179" s="115">
        <v>26</v>
      </c>
      <c r="B179" s="26"/>
      <c r="C179" s="1"/>
      <c r="D179" s="38"/>
      <c r="E179" s="99"/>
      <c r="F179" s="2"/>
      <c r="G179" s="34">
        <f t="shared" si="6"/>
        <v>0</v>
      </c>
    </row>
    <row r="180" spans="1:7" s="22" customFormat="1" outlineLevel="1">
      <c r="A180" s="115">
        <v>27</v>
      </c>
      <c r="B180" s="26"/>
      <c r="C180" s="1"/>
      <c r="D180" s="38"/>
      <c r="E180" s="99"/>
      <c r="F180" s="2"/>
      <c r="G180" s="34">
        <f t="shared" si="6"/>
        <v>0</v>
      </c>
    </row>
    <row r="181" spans="1:7" s="22" customFormat="1" outlineLevel="1">
      <c r="A181" s="115">
        <v>28</v>
      </c>
      <c r="B181" s="26"/>
      <c r="C181" s="1"/>
      <c r="D181" s="38"/>
      <c r="E181" s="99"/>
      <c r="F181" s="2"/>
      <c r="G181" s="34">
        <f t="shared" si="6"/>
        <v>0</v>
      </c>
    </row>
    <row r="182" spans="1:7" s="22" customFormat="1" outlineLevel="1">
      <c r="A182" s="115">
        <v>29</v>
      </c>
      <c r="B182" s="26"/>
      <c r="C182" s="1"/>
      <c r="D182" s="38"/>
      <c r="E182" s="99"/>
      <c r="F182" s="2"/>
      <c r="G182" s="34">
        <f t="shared" si="6"/>
        <v>0</v>
      </c>
    </row>
    <row r="183" spans="1:7" s="22" customFormat="1" outlineLevel="1">
      <c r="A183" s="115">
        <v>30</v>
      </c>
      <c r="B183" s="26"/>
      <c r="C183" s="1"/>
      <c r="D183" s="38"/>
      <c r="E183" s="99"/>
      <c r="F183" s="2"/>
      <c r="G183" s="34">
        <f t="shared" si="6"/>
        <v>0</v>
      </c>
    </row>
    <row r="184" spans="1:7" s="22" customFormat="1">
      <c r="A184" s="115"/>
      <c r="B184" s="116"/>
      <c r="C184" s="82"/>
      <c r="D184" s="99"/>
      <c r="E184" s="99"/>
      <c r="F184" s="84"/>
      <c r="G184" s="117"/>
    </row>
    <row r="185" spans="1:7" s="23" customFormat="1" ht="13.2">
      <c r="A185" s="74" t="s">
        <v>84</v>
      </c>
      <c r="B185" s="118" t="s">
        <v>22</v>
      </c>
      <c r="C185" s="87"/>
      <c r="D185" s="28"/>
      <c r="E185" s="28"/>
      <c r="F185" s="29"/>
      <c r="G185" s="88">
        <f ca="1">SUM(G187:G255)/2</f>
        <v>0</v>
      </c>
    </row>
    <row r="186" spans="1:7" s="22" customFormat="1" ht="13.2">
      <c r="A186" s="97"/>
      <c r="B186" s="119"/>
      <c r="C186" s="82"/>
      <c r="D186" s="27"/>
      <c r="E186" s="27"/>
      <c r="F186" s="18"/>
      <c r="G186" s="86">
        <f>F186*D186</f>
        <v>0</v>
      </c>
    </row>
    <row r="187" spans="1:7" s="36" customFormat="1" ht="13.2">
      <c r="A187" s="90" t="s">
        <v>85</v>
      </c>
      <c r="B187" s="91" t="s">
        <v>23</v>
      </c>
      <c r="C187" s="92"/>
      <c r="D187" s="94"/>
      <c r="E187" s="94"/>
      <c r="F187" s="95"/>
      <c r="G187" s="96">
        <f ca="1">SUM(OFFSET(G187,1,0):OFFSET(G198,0,0))</f>
        <v>0</v>
      </c>
    </row>
    <row r="188" spans="1:7" s="22" customFormat="1" outlineLevel="1">
      <c r="A188" s="97"/>
      <c r="B188" s="98" t="s">
        <v>165</v>
      </c>
      <c r="C188" s="82" t="s">
        <v>5</v>
      </c>
      <c r="D188" s="27"/>
      <c r="E188" s="27"/>
      <c r="F188" s="18"/>
      <c r="G188" s="86">
        <f t="shared" ref="G188:G198" si="7">F188*D188</f>
        <v>0</v>
      </c>
    </row>
    <row r="189" spans="1:7" s="22" customFormat="1" outlineLevel="1">
      <c r="A189" s="97"/>
      <c r="B189" s="98" t="s">
        <v>158</v>
      </c>
      <c r="C189" s="82" t="s">
        <v>11</v>
      </c>
      <c r="D189" s="38"/>
      <c r="E189" s="99">
        <v>12</v>
      </c>
      <c r="F189" s="2"/>
      <c r="G189" s="33">
        <f t="shared" si="7"/>
        <v>0</v>
      </c>
    </row>
    <row r="190" spans="1:7" s="22" customFormat="1" outlineLevel="1">
      <c r="A190" s="97"/>
      <c r="B190" s="98" t="s">
        <v>71</v>
      </c>
      <c r="C190" s="82" t="s">
        <v>11</v>
      </c>
      <c r="D190" s="38"/>
      <c r="E190" s="99">
        <v>5</v>
      </c>
      <c r="F190" s="2"/>
      <c r="G190" s="33">
        <f t="shared" si="7"/>
        <v>0</v>
      </c>
    </row>
    <row r="191" spans="1:7" s="22" customFormat="1" outlineLevel="1">
      <c r="A191" s="97"/>
      <c r="B191" s="98" t="s">
        <v>72</v>
      </c>
      <c r="C191" s="82" t="s">
        <v>11</v>
      </c>
      <c r="D191" s="38"/>
      <c r="E191" s="99">
        <v>1</v>
      </c>
      <c r="F191" s="2"/>
      <c r="G191" s="33">
        <f t="shared" si="7"/>
        <v>0</v>
      </c>
    </row>
    <row r="192" spans="1:7" s="22" customFormat="1" outlineLevel="1">
      <c r="A192" s="97"/>
      <c r="B192" s="98" t="s">
        <v>74</v>
      </c>
      <c r="C192" s="82" t="s">
        <v>11</v>
      </c>
      <c r="D192" s="38"/>
      <c r="E192" s="99">
        <v>11</v>
      </c>
      <c r="F192" s="2"/>
      <c r="G192" s="33">
        <f t="shared" si="7"/>
        <v>0</v>
      </c>
    </row>
    <row r="193" spans="1:7" s="22" customFormat="1" outlineLevel="1">
      <c r="A193" s="97"/>
      <c r="B193" s="98" t="s">
        <v>198</v>
      </c>
      <c r="C193" s="82" t="s">
        <v>11</v>
      </c>
      <c r="D193" s="38"/>
      <c r="E193" s="99">
        <v>1</v>
      </c>
      <c r="F193" s="2"/>
      <c r="G193" s="33">
        <f t="shared" si="7"/>
        <v>0</v>
      </c>
    </row>
    <row r="194" spans="1:7" s="22" customFormat="1" outlineLevel="1">
      <c r="A194" s="97"/>
      <c r="B194" s="98" t="s">
        <v>159</v>
      </c>
      <c r="C194" s="82" t="s">
        <v>8</v>
      </c>
      <c r="D194" s="38"/>
      <c r="E194" s="99">
        <v>1</v>
      </c>
      <c r="F194" s="2"/>
      <c r="G194" s="33">
        <f t="shared" si="7"/>
        <v>0</v>
      </c>
    </row>
    <row r="195" spans="1:7" s="22" customFormat="1" outlineLevel="1">
      <c r="A195" s="97"/>
      <c r="B195" s="98" t="s">
        <v>160</v>
      </c>
      <c r="C195" s="82" t="s">
        <v>8</v>
      </c>
      <c r="D195" s="38"/>
      <c r="E195" s="99">
        <v>1</v>
      </c>
      <c r="F195" s="2"/>
      <c r="G195" s="33">
        <f t="shared" si="7"/>
        <v>0</v>
      </c>
    </row>
    <row r="196" spans="1:7" s="22" customFormat="1" outlineLevel="1">
      <c r="A196" s="97"/>
      <c r="B196" s="98" t="s">
        <v>49</v>
      </c>
      <c r="C196" s="82" t="s">
        <v>8</v>
      </c>
      <c r="D196" s="38"/>
      <c r="E196" s="99">
        <v>1</v>
      </c>
      <c r="F196" s="2"/>
      <c r="G196" s="33">
        <f t="shared" si="7"/>
        <v>0</v>
      </c>
    </row>
    <row r="197" spans="1:7" s="22" customFormat="1" outlineLevel="1">
      <c r="A197" s="97"/>
      <c r="B197" s="98" t="s">
        <v>73</v>
      </c>
      <c r="C197" s="82" t="s">
        <v>8</v>
      </c>
      <c r="D197" s="38"/>
      <c r="E197" s="99">
        <v>1</v>
      </c>
      <c r="F197" s="2"/>
      <c r="G197" s="33">
        <f t="shared" si="7"/>
        <v>0</v>
      </c>
    </row>
    <row r="198" spans="1:7" s="11" customFormat="1" ht="13.2">
      <c r="A198" s="80"/>
      <c r="B198" s="81"/>
      <c r="C198" s="82"/>
      <c r="D198" s="27"/>
      <c r="E198" s="99"/>
      <c r="F198" s="18"/>
      <c r="G198" s="86">
        <f t="shared" si="7"/>
        <v>0</v>
      </c>
    </row>
    <row r="199" spans="1:7" s="36" customFormat="1" ht="13.2">
      <c r="A199" s="90" t="s">
        <v>109</v>
      </c>
      <c r="B199" s="91" t="s">
        <v>24</v>
      </c>
      <c r="C199" s="92"/>
      <c r="D199" s="94"/>
      <c r="E199" s="94"/>
      <c r="F199" s="95"/>
      <c r="G199" s="96">
        <f ca="1">SUM(OFFSET(G199,1,0):OFFSET(G216,0,0))</f>
        <v>0</v>
      </c>
    </row>
    <row r="200" spans="1:7" s="22" customFormat="1" outlineLevel="1">
      <c r="A200" s="97"/>
      <c r="B200" s="105" t="s">
        <v>36</v>
      </c>
      <c r="C200" s="82"/>
      <c r="D200" s="27"/>
      <c r="E200" s="99"/>
      <c r="F200" s="18"/>
      <c r="G200" s="86">
        <f t="shared" ref="G200:G216" si="8">F200*D200</f>
        <v>0</v>
      </c>
    </row>
    <row r="201" spans="1:7" s="22" customFormat="1" ht="48.75" customHeight="1" outlineLevel="1">
      <c r="A201" s="97"/>
      <c r="B201" s="120" t="s">
        <v>58</v>
      </c>
      <c r="C201" s="82"/>
      <c r="D201" s="27"/>
      <c r="E201" s="99"/>
      <c r="F201" s="18"/>
      <c r="G201" s="86">
        <f t="shared" si="8"/>
        <v>0</v>
      </c>
    </row>
    <row r="202" spans="1:7" s="22" customFormat="1" outlineLevel="1">
      <c r="A202" s="97"/>
      <c r="B202" s="106" t="s">
        <v>199</v>
      </c>
      <c r="C202" s="82" t="s">
        <v>11</v>
      </c>
      <c r="D202" s="38"/>
      <c r="E202" s="99">
        <v>1</v>
      </c>
      <c r="F202" s="2"/>
      <c r="G202" s="33">
        <f t="shared" si="8"/>
        <v>0</v>
      </c>
    </row>
    <row r="203" spans="1:7" s="22" customFormat="1" outlineLevel="1">
      <c r="A203" s="97"/>
      <c r="B203" s="106"/>
      <c r="C203" s="82"/>
      <c r="D203" s="27"/>
      <c r="E203" s="99"/>
      <c r="F203" s="18"/>
      <c r="G203" s="86">
        <f t="shared" si="8"/>
        <v>0</v>
      </c>
    </row>
    <row r="204" spans="1:7" s="22" customFormat="1" ht="22.8" outlineLevel="1">
      <c r="A204" s="97"/>
      <c r="B204" s="105" t="s">
        <v>46</v>
      </c>
      <c r="C204" s="82"/>
      <c r="D204" s="27"/>
      <c r="E204" s="99"/>
      <c r="F204" s="18"/>
      <c r="G204" s="86">
        <f t="shared" si="8"/>
        <v>0</v>
      </c>
    </row>
    <row r="205" spans="1:7" s="22" customFormat="1" outlineLevel="1">
      <c r="A205" s="97"/>
      <c r="B205" s="106" t="s">
        <v>161</v>
      </c>
      <c r="C205" s="82" t="s">
        <v>8</v>
      </c>
      <c r="D205" s="38"/>
      <c r="E205" s="99">
        <v>1</v>
      </c>
      <c r="F205" s="2"/>
      <c r="G205" s="33">
        <f t="shared" si="8"/>
        <v>0</v>
      </c>
    </row>
    <row r="206" spans="1:7" s="22" customFormat="1" outlineLevel="1">
      <c r="A206" s="97"/>
      <c r="B206" s="106" t="s">
        <v>162</v>
      </c>
      <c r="C206" s="82" t="s">
        <v>8</v>
      </c>
      <c r="D206" s="38"/>
      <c r="E206" s="99">
        <v>1</v>
      </c>
      <c r="F206" s="2"/>
      <c r="G206" s="33">
        <f t="shared" si="8"/>
        <v>0</v>
      </c>
    </row>
    <row r="207" spans="1:7" s="22" customFormat="1" outlineLevel="1">
      <c r="A207" s="97"/>
      <c r="B207" s="121"/>
      <c r="C207" s="82"/>
      <c r="D207" s="27"/>
      <c r="E207" s="99"/>
      <c r="F207" s="18"/>
      <c r="G207" s="86">
        <f t="shared" si="8"/>
        <v>0</v>
      </c>
    </row>
    <row r="208" spans="1:7" s="22" customFormat="1" outlineLevel="1">
      <c r="A208" s="97"/>
      <c r="B208" s="105" t="s">
        <v>66</v>
      </c>
      <c r="C208" s="82"/>
      <c r="D208" s="27"/>
      <c r="E208" s="99"/>
      <c r="F208" s="18"/>
      <c r="G208" s="86">
        <f t="shared" si="8"/>
        <v>0</v>
      </c>
    </row>
    <row r="209" spans="1:7" s="22" customFormat="1" ht="40.799999999999997" outlineLevel="1">
      <c r="A209" s="97"/>
      <c r="B209" s="122" t="s">
        <v>44</v>
      </c>
      <c r="C209" s="82"/>
      <c r="D209" s="27"/>
      <c r="E209" s="99"/>
      <c r="F209" s="18"/>
      <c r="G209" s="86">
        <f t="shared" si="8"/>
        <v>0</v>
      </c>
    </row>
    <row r="210" spans="1:7" s="22" customFormat="1" outlineLevel="1">
      <c r="A210" s="97"/>
      <c r="B210" s="106" t="s">
        <v>54</v>
      </c>
      <c r="C210" s="82" t="s">
        <v>11</v>
      </c>
      <c r="D210" s="38"/>
      <c r="E210" s="99">
        <v>71</v>
      </c>
      <c r="F210" s="2"/>
      <c r="G210" s="33">
        <f t="shared" si="8"/>
        <v>0</v>
      </c>
    </row>
    <row r="211" spans="1:7" s="22" customFormat="1" outlineLevel="1">
      <c r="A211" s="97"/>
      <c r="B211" s="106" t="s">
        <v>166</v>
      </c>
      <c r="C211" s="82" t="s">
        <v>11</v>
      </c>
      <c r="D211" s="38"/>
      <c r="E211" s="99">
        <v>4</v>
      </c>
      <c r="F211" s="2"/>
      <c r="G211" s="33">
        <f t="shared" si="8"/>
        <v>0</v>
      </c>
    </row>
    <row r="212" spans="1:7" s="22" customFormat="1" ht="14.25" customHeight="1" outlineLevel="1">
      <c r="A212" s="97"/>
      <c r="B212" s="106" t="s">
        <v>55</v>
      </c>
      <c r="C212" s="82" t="s">
        <v>11</v>
      </c>
      <c r="D212" s="38"/>
      <c r="E212" s="99">
        <v>2</v>
      </c>
      <c r="F212" s="2"/>
      <c r="G212" s="33">
        <f t="shared" si="8"/>
        <v>0</v>
      </c>
    </row>
    <row r="213" spans="1:7" s="22" customFormat="1" outlineLevel="1">
      <c r="A213" s="97"/>
      <c r="B213" s="103"/>
      <c r="C213" s="82"/>
      <c r="D213" s="27"/>
      <c r="E213" s="99"/>
      <c r="F213" s="18"/>
      <c r="G213" s="86">
        <f t="shared" si="8"/>
        <v>0</v>
      </c>
    </row>
    <row r="214" spans="1:7" s="22" customFormat="1" outlineLevel="1">
      <c r="A214" s="97"/>
      <c r="B214" s="98" t="s">
        <v>34</v>
      </c>
      <c r="C214" s="82" t="s">
        <v>11</v>
      </c>
      <c r="D214" s="38"/>
      <c r="E214" s="99">
        <f>SUM(E210:E213)</f>
        <v>77</v>
      </c>
      <c r="F214" s="2"/>
      <c r="G214" s="33">
        <f t="shared" si="8"/>
        <v>0</v>
      </c>
    </row>
    <row r="215" spans="1:7" s="22" customFormat="1" outlineLevel="1">
      <c r="A215" s="97"/>
      <c r="B215" s="98" t="s">
        <v>35</v>
      </c>
      <c r="C215" s="82" t="s">
        <v>11</v>
      </c>
      <c r="D215" s="38"/>
      <c r="E215" s="99">
        <f>E214</f>
        <v>77</v>
      </c>
      <c r="F215" s="2"/>
      <c r="G215" s="33">
        <f t="shared" si="8"/>
        <v>0</v>
      </c>
    </row>
    <row r="216" spans="1:7" s="11" customFormat="1" ht="13.2">
      <c r="A216" s="80"/>
      <c r="B216" s="81"/>
      <c r="C216" s="82"/>
      <c r="D216" s="27"/>
      <c r="E216" s="99"/>
      <c r="F216" s="18"/>
      <c r="G216" s="86">
        <f t="shared" si="8"/>
        <v>0</v>
      </c>
    </row>
    <row r="217" spans="1:7" s="36" customFormat="1" ht="13.2">
      <c r="A217" s="90" t="s">
        <v>110</v>
      </c>
      <c r="B217" s="91" t="s">
        <v>30</v>
      </c>
      <c r="C217" s="92"/>
      <c r="D217" s="94"/>
      <c r="E217" s="94"/>
      <c r="F217" s="95"/>
      <c r="G217" s="96">
        <f ca="1">SUM(OFFSET(G217,1,0):OFFSET(G228,0,0))</f>
        <v>0</v>
      </c>
    </row>
    <row r="218" spans="1:7" s="22" customFormat="1" outlineLevel="1">
      <c r="A218" s="97"/>
      <c r="B218" s="98" t="s">
        <v>121</v>
      </c>
      <c r="C218" s="82" t="s">
        <v>8</v>
      </c>
      <c r="D218" s="38"/>
      <c r="E218" s="99">
        <v>1</v>
      </c>
      <c r="F218" s="2"/>
      <c r="G218" s="33">
        <f t="shared" ref="G218:G228" si="9">F218*D218</f>
        <v>0</v>
      </c>
    </row>
    <row r="219" spans="1:7" s="22" customFormat="1" outlineLevel="1">
      <c r="A219" s="97"/>
      <c r="B219" s="98" t="s">
        <v>122</v>
      </c>
      <c r="C219" s="82" t="s">
        <v>8</v>
      </c>
      <c r="D219" s="38"/>
      <c r="E219" s="99">
        <v>1</v>
      </c>
      <c r="F219" s="2"/>
      <c r="G219" s="33">
        <f t="shared" si="9"/>
        <v>0</v>
      </c>
    </row>
    <row r="220" spans="1:7" s="22" customFormat="1" outlineLevel="1">
      <c r="A220" s="97"/>
      <c r="B220" s="98" t="s">
        <v>123</v>
      </c>
      <c r="C220" s="82" t="s">
        <v>11</v>
      </c>
      <c r="D220" s="38"/>
      <c r="E220" s="99">
        <v>8</v>
      </c>
      <c r="F220" s="2"/>
      <c r="G220" s="33">
        <f t="shared" si="9"/>
        <v>0</v>
      </c>
    </row>
    <row r="221" spans="1:7" s="22" customFormat="1" outlineLevel="1">
      <c r="A221" s="97"/>
      <c r="B221" s="98" t="s">
        <v>124</v>
      </c>
      <c r="C221" s="82" t="s">
        <v>163</v>
      </c>
      <c r="D221" s="27"/>
      <c r="E221" s="99"/>
      <c r="F221" s="18"/>
      <c r="G221" s="86">
        <f t="shared" si="9"/>
        <v>0</v>
      </c>
    </row>
    <row r="222" spans="1:7" s="22" customFormat="1" outlineLevel="1">
      <c r="A222" s="97"/>
      <c r="B222" s="98" t="s">
        <v>125</v>
      </c>
      <c r="C222" s="82" t="s">
        <v>163</v>
      </c>
      <c r="D222" s="27"/>
      <c r="E222" s="99"/>
      <c r="F222" s="18"/>
      <c r="G222" s="86">
        <f t="shared" si="9"/>
        <v>0</v>
      </c>
    </row>
    <row r="223" spans="1:7" s="22" customFormat="1" outlineLevel="1">
      <c r="A223" s="97"/>
      <c r="B223" s="98" t="s">
        <v>126</v>
      </c>
      <c r="C223" s="82" t="s">
        <v>163</v>
      </c>
      <c r="D223" s="27"/>
      <c r="E223" s="99"/>
      <c r="F223" s="18"/>
      <c r="G223" s="86">
        <f t="shared" si="9"/>
        <v>0</v>
      </c>
    </row>
    <row r="224" spans="1:7" s="22" customFormat="1" outlineLevel="1">
      <c r="A224" s="97"/>
      <c r="B224" s="98" t="s">
        <v>127</v>
      </c>
      <c r="C224" s="82" t="s">
        <v>163</v>
      </c>
      <c r="D224" s="27"/>
      <c r="E224" s="99"/>
      <c r="F224" s="18"/>
      <c r="G224" s="86">
        <f t="shared" si="9"/>
        <v>0</v>
      </c>
    </row>
    <row r="225" spans="1:7" s="22" customFormat="1" outlineLevel="1">
      <c r="A225" s="97"/>
      <c r="B225" s="98" t="s">
        <v>128</v>
      </c>
      <c r="C225" s="82" t="s">
        <v>8</v>
      </c>
      <c r="D225" s="38"/>
      <c r="E225" s="99">
        <v>1</v>
      </c>
      <c r="F225" s="2"/>
      <c r="G225" s="33">
        <f t="shared" si="9"/>
        <v>0</v>
      </c>
    </row>
    <row r="226" spans="1:7" s="22" customFormat="1" outlineLevel="1">
      <c r="A226" s="97"/>
      <c r="B226" s="98" t="s">
        <v>129</v>
      </c>
      <c r="C226" s="82" t="s">
        <v>5</v>
      </c>
      <c r="D226" s="27"/>
      <c r="E226" s="99"/>
      <c r="F226" s="18"/>
      <c r="G226" s="86">
        <f t="shared" si="9"/>
        <v>0</v>
      </c>
    </row>
    <row r="227" spans="1:7" s="22" customFormat="1" outlineLevel="1">
      <c r="A227" s="97"/>
      <c r="B227" s="98" t="s">
        <v>130</v>
      </c>
      <c r="C227" s="82" t="s">
        <v>5</v>
      </c>
      <c r="D227" s="27"/>
      <c r="E227" s="99"/>
      <c r="F227" s="18"/>
      <c r="G227" s="86">
        <f t="shared" si="9"/>
        <v>0</v>
      </c>
    </row>
    <row r="228" spans="1:7" s="11" customFormat="1" ht="13.2">
      <c r="A228" s="80"/>
      <c r="B228" s="81"/>
      <c r="C228" s="82"/>
      <c r="D228" s="27"/>
      <c r="E228" s="99"/>
      <c r="F228" s="18"/>
      <c r="G228" s="86">
        <f t="shared" si="9"/>
        <v>0</v>
      </c>
    </row>
    <row r="229" spans="1:7" s="36" customFormat="1" ht="13.2">
      <c r="A229" s="90" t="s">
        <v>111</v>
      </c>
      <c r="B229" s="91" t="s">
        <v>31</v>
      </c>
      <c r="C229" s="92" t="s">
        <v>5</v>
      </c>
      <c r="D229" s="94"/>
      <c r="E229" s="94"/>
      <c r="F229" s="95"/>
      <c r="G229" s="96">
        <f ca="1">SUM(OFFSET(G229,1,0):OFFSET(G233,0,0))</f>
        <v>0</v>
      </c>
    </row>
    <row r="230" spans="1:7" s="22" customFormat="1" outlineLevel="1">
      <c r="A230" s="97"/>
      <c r="B230" s="98" t="s">
        <v>200</v>
      </c>
      <c r="C230" s="82" t="s">
        <v>8</v>
      </c>
      <c r="D230" s="38"/>
      <c r="E230" s="99">
        <v>1</v>
      </c>
      <c r="F230" s="2"/>
      <c r="G230" s="33">
        <f>F230*D230</f>
        <v>0</v>
      </c>
    </row>
    <row r="231" spans="1:7" s="22" customFormat="1" outlineLevel="1">
      <c r="A231" s="97"/>
      <c r="B231" s="98" t="s">
        <v>201</v>
      </c>
      <c r="C231" s="82" t="s">
        <v>8</v>
      </c>
      <c r="D231" s="38"/>
      <c r="E231" s="99">
        <v>1</v>
      </c>
      <c r="F231" s="2"/>
      <c r="G231" s="33">
        <f>F231*D231</f>
        <v>0</v>
      </c>
    </row>
    <row r="232" spans="1:7" s="22" customFormat="1" outlineLevel="1">
      <c r="A232" s="97"/>
      <c r="B232" s="98" t="s">
        <v>202</v>
      </c>
      <c r="C232" s="82" t="s">
        <v>8</v>
      </c>
      <c r="D232" s="38"/>
      <c r="E232" s="99">
        <v>1</v>
      </c>
      <c r="F232" s="2"/>
      <c r="G232" s="33">
        <f>F232*D232</f>
        <v>0</v>
      </c>
    </row>
    <row r="233" spans="1:7" s="11" customFormat="1" ht="13.2">
      <c r="A233" s="80"/>
      <c r="B233" s="81"/>
      <c r="C233" s="82"/>
      <c r="D233" s="27"/>
      <c r="E233" s="99"/>
      <c r="F233" s="18"/>
      <c r="G233" s="86">
        <f>F233*D233</f>
        <v>0</v>
      </c>
    </row>
    <row r="234" spans="1:7" s="22" customFormat="1" ht="13.2">
      <c r="A234" s="107"/>
      <c r="B234" s="108" t="s">
        <v>115</v>
      </c>
      <c r="C234" s="109"/>
      <c r="D234" s="94"/>
      <c r="E234" s="94"/>
      <c r="F234" s="95"/>
      <c r="G234" s="96">
        <f ca="1">SUM(OFFSET(G234,1,0):OFFSET(G256,0,0))</f>
        <v>0</v>
      </c>
    </row>
    <row r="235" spans="1:7" s="22" customFormat="1" ht="30.6" outlineLevel="1">
      <c r="A235" s="97"/>
      <c r="B235" s="114" t="s">
        <v>62</v>
      </c>
      <c r="C235" s="82"/>
      <c r="D235" s="27"/>
      <c r="E235" s="99"/>
      <c r="F235" s="18"/>
      <c r="G235" s="86"/>
    </row>
    <row r="236" spans="1:7" s="22" customFormat="1" outlineLevel="1">
      <c r="A236" s="115">
        <v>1</v>
      </c>
      <c r="B236" s="26">
        <v>1</v>
      </c>
      <c r="C236" s="1">
        <v>1</v>
      </c>
      <c r="D236" s="38"/>
      <c r="E236" s="39"/>
      <c r="F236" s="2"/>
      <c r="G236" s="34">
        <f t="shared" ref="G236:G255" si="10">F236*D236</f>
        <v>0</v>
      </c>
    </row>
    <row r="237" spans="1:7" s="22" customFormat="1" outlineLevel="1">
      <c r="A237" s="115">
        <v>2</v>
      </c>
      <c r="B237" s="26"/>
      <c r="C237" s="1"/>
      <c r="D237" s="38"/>
      <c r="E237" s="39"/>
      <c r="F237" s="2"/>
      <c r="G237" s="34">
        <f t="shared" si="10"/>
        <v>0</v>
      </c>
    </row>
    <row r="238" spans="1:7" s="22" customFormat="1" outlineLevel="1">
      <c r="A238" s="115">
        <v>3</v>
      </c>
      <c r="B238" s="26"/>
      <c r="C238" s="1"/>
      <c r="D238" s="38"/>
      <c r="E238" s="39"/>
      <c r="F238" s="2"/>
      <c r="G238" s="34">
        <f t="shared" si="10"/>
        <v>0</v>
      </c>
    </row>
    <row r="239" spans="1:7" s="22" customFormat="1" outlineLevel="1">
      <c r="A239" s="115">
        <v>4</v>
      </c>
      <c r="B239" s="26"/>
      <c r="C239" s="1"/>
      <c r="D239" s="38"/>
      <c r="E239" s="39"/>
      <c r="F239" s="2"/>
      <c r="G239" s="34">
        <f t="shared" si="10"/>
        <v>0</v>
      </c>
    </row>
    <row r="240" spans="1:7" s="22" customFormat="1" outlineLevel="1">
      <c r="A240" s="115">
        <v>5</v>
      </c>
      <c r="B240" s="26"/>
      <c r="C240" s="1"/>
      <c r="D240" s="38"/>
      <c r="E240" s="39"/>
      <c r="F240" s="2"/>
      <c r="G240" s="34">
        <f t="shared" si="10"/>
        <v>0</v>
      </c>
    </row>
    <row r="241" spans="1:7" s="22" customFormat="1" outlineLevel="1">
      <c r="A241" s="115">
        <v>6</v>
      </c>
      <c r="B241" s="26"/>
      <c r="C241" s="1"/>
      <c r="D241" s="38"/>
      <c r="E241" s="39"/>
      <c r="F241" s="2"/>
      <c r="G241" s="34">
        <f t="shared" si="10"/>
        <v>0</v>
      </c>
    </row>
    <row r="242" spans="1:7" s="22" customFormat="1" outlineLevel="1">
      <c r="A242" s="115">
        <v>7</v>
      </c>
      <c r="B242" s="26"/>
      <c r="C242" s="1"/>
      <c r="D242" s="38"/>
      <c r="E242" s="39"/>
      <c r="F242" s="2"/>
      <c r="G242" s="34">
        <f t="shared" si="10"/>
        <v>0</v>
      </c>
    </row>
    <row r="243" spans="1:7" s="22" customFormat="1" outlineLevel="1">
      <c r="A243" s="115">
        <v>8</v>
      </c>
      <c r="B243" s="26"/>
      <c r="C243" s="1"/>
      <c r="D243" s="38"/>
      <c r="E243" s="39"/>
      <c r="F243" s="2"/>
      <c r="G243" s="34">
        <f t="shared" si="10"/>
        <v>0</v>
      </c>
    </row>
    <row r="244" spans="1:7" s="22" customFormat="1" outlineLevel="1">
      <c r="A244" s="115">
        <v>9</v>
      </c>
      <c r="B244" s="26"/>
      <c r="C244" s="1"/>
      <c r="D244" s="38"/>
      <c r="E244" s="39"/>
      <c r="F244" s="2"/>
      <c r="G244" s="34">
        <f t="shared" si="10"/>
        <v>0</v>
      </c>
    </row>
    <row r="245" spans="1:7" s="22" customFormat="1" outlineLevel="1">
      <c r="A245" s="115">
        <v>10</v>
      </c>
      <c r="B245" s="26"/>
      <c r="C245" s="1"/>
      <c r="D245" s="38"/>
      <c r="E245" s="39"/>
      <c r="F245" s="2"/>
      <c r="G245" s="34">
        <f t="shared" si="10"/>
        <v>0</v>
      </c>
    </row>
    <row r="246" spans="1:7" s="22" customFormat="1" outlineLevel="1">
      <c r="A246" s="115">
        <v>11</v>
      </c>
      <c r="B246" s="26"/>
      <c r="C246" s="1"/>
      <c r="D246" s="38"/>
      <c r="E246" s="39"/>
      <c r="F246" s="2"/>
      <c r="G246" s="34">
        <f t="shared" si="10"/>
        <v>0</v>
      </c>
    </row>
    <row r="247" spans="1:7" s="22" customFormat="1" outlineLevel="1">
      <c r="A247" s="115">
        <v>12</v>
      </c>
      <c r="B247" s="26"/>
      <c r="C247" s="1"/>
      <c r="D247" s="38"/>
      <c r="E247" s="39"/>
      <c r="F247" s="2"/>
      <c r="G247" s="34">
        <f t="shared" si="10"/>
        <v>0</v>
      </c>
    </row>
    <row r="248" spans="1:7" s="22" customFormat="1" outlineLevel="1">
      <c r="A248" s="115">
        <v>13</v>
      </c>
      <c r="B248" s="26"/>
      <c r="C248" s="1"/>
      <c r="D248" s="38"/>
      <c r="E248" s="39"/>
      <c r="F248" s="2"/>
      <c r="G248" s="34">
        <f t="shared" si="10"/>
        <v>0</v>
      </c>
    </row>
    <row r="249" spans="1:7" s="22" customFormat="1" outlineLevel="1">
      <c r="A249" s="115">
        <v>14</v>
      </c>
      <c r="B249" s="26"/>
      <c r="C249" s="1"/>
      <c r="D249" s="38"/>
      <c r="E249" s="39"/>
      <c r="F249" s="2"/>
      <c r="G249" s="34">
        <f t="shared" si="10"/>
        <v>0</v>
      </c>
    </row>
    <row r="250" spans="1:7" s="22" customFormat="1" outlineLevel="1">
      <c r="A250" s="115">
        <v>15</v>
      </c>
      <c r="B250" s="26"/>
      <c r="C250" s="1"/>
      <c r="D250" s="38"/>
      <c r="E250" s="39"/>
      <c r="F250" s="2"/>
      <c r="G250" s="34">
        <f t="shared" si="10"/>
        <v>0</v>
      </c>
    </row>
    <row r="251" spans="1:7" s="22" customFormat="1" outlineLevel="1">
      <c r="A251" s="115">
        <v>16</v>
      </c>
      <c r="B251" s="26"/>
      <c r="C251" s="1"/>
      <c r="D251" s="38"/>
      <c r="E251" s="39"/>
      <c r="F251" s="2"/>
      <c r="G251" s="34">
        <f t="shared" si="10"/>
        <v>0</v>
      </c>
    </row>
    <row r="252" spans="1:7" s="22" customFormat="1" outlineLevel="1">
      <c r="A252" s="115">
        <v>17</v>
      </c>
      <c r="B252" s="26"/>
      <c r="C252" s="1"/>
      <c r="D252" s="38"/>
      <c r="E252" s="39"/>
      <c r="F252" s="2"/>
      <c r="G252" s="34">
        <f t="shared" si="10"/>
        <v>0</v>
      </c>
    </row>
    <row r="253" spans="1:7" s="22" customFormat="1" outlineLevel="1">
      <c r="A253" s="115">
        <v>18</v>
      </c>
      <c r="B253" s="26"/>
      <c r="C253" s="1"/>
      <c r="D253" s="38"/>
      <c r="E253" s="39"/>
      <c r="F253" s="2"/>
      <c r="G253" s="34">
        <f t="shared" si="10"/>
        <v>0</v>
      </c>
    </row>
    <row r="254" spans="1:7" s="22" customFormat="1" outlineLevel="1">
      <c r="A254" s="115">
        <v>19</v>
      </c>
      <c r="B254" s="26"/>
      <c r="C254" s="1"/>
      <c r="D254" s="38"/>
      <c r="E254" s="39"/>
      <c r="F254" s="2"/>
      <c r="G254" s="34">
        <f t="shared" si="10"/>
        <v>0</v>
      </c>
    </row>
    <row r="255" spans="1:7" s="22" customFormat="1" outlineLevel="1">
      <c r="A255" s="115">
        <v>20</v>
      </c>
      <c r="B255" s="26"/>
      <c r="C255" s="1"/>
      <c r="D255" s="38"/>
      <c r="E255" s="39"/>
      <c r="F255" s="2"/>
      <c r="G255" s="34">
        <f t="shared" si="10"/>
        <v>0</v>
      </c>
    </row>
    <row r="256" spans="1:7" s="22" customFormat="1" ht="12.6" thickBot="1">
      <c r="A256" s="115"/>
      <c r="B256" s="116"/>
      <c r="C256" s="123"/>
      <c r="D256" s="124"/>
      <c r="E256" s="124"/>
      <c r="F256" s="125"/>
      <c r="G256" s="126"/>
    </row>
    <row r="257" spans="1:7" s="22" customFormat="1" ht="16.2" thickBot="1">
      <c r="A257" s="127"/>
      <c r="B257" s="128" t="s">
        <v>47</v>
      </c>
      <c r="C257" s="129"/>
      <c r="D257" s="37"/>
      <c r="E257" s="37"/>
      <c r="F257" s="130"/>
      <c r="G257" s="131">
        <f ca="1">G185+G20+G13</f>
        <v>0</v>
      </c>
    </row>
    <row r="258" spans="1:7" s="11" customFormat="1" ht="16.2" thickBot="1">
      <c r="A258" s="80"/>
      <c r="B258" s="132"/>
      <c r="C258" s="133"/>
      <c r="D258" s="27"/>
      <c r="E258" s="27"/>
      <c r="F258" s="134"/>
      <c r="G258" s="135"/>
    </row>
    <row r="259" spans="1:7" s="24" customFormat="1" ht="13.2">
      <c r="A259" s="136" t="s">
        <v>86</v>
      </c>
      <c r="B259" s="137" t="s">
        <v>206</v>
      </c>
      <c r="C259" s="76"/>
      <c r="D259" s="30"/>
      <c r="E259" s="30"/>
      <c r="F259" s="31"/>
      <c r="G259" s="32">
        <f>SUM(G260:G276)</f>
        <v>0</v>
      </c>
    </row>
    <row r="260" spans="1:7" s="22" customFormat="1" outlineLevel="1">
      <c r="A260" s="97"/>
      <c r="B260" s="98" t="s">
        <v>209</v>
      </c>
      <c r="C260" s="82" t="s">
        <v>8</v>
      </c>
      <c r="D260" s="38"/>
      <c r="E260" s="99">
        <v>1</v>
      </c>
      <c r="F260" s="2"/>
      <c r="G260" s="33">
        <f t="shared" ref="G260:G270" si="11">F260*D260</f>
        <v>0</v>
      </c>
    </row>
    <row r="261" spans="1:7" s="11" customFormat="1" ht="13.2">
      <c r="A261" s="80"/>
      <c r="B261" s="119" t="s">
        <v>210</v>
      </c>
      <c r="C261" s="82" t="s">
        <v>8</v>
      </c>
      <c r="D261" s="38"/>
      <c r="E261" s="99">
        <v>1</v>
      </c>
      <c r="F261" s="2"/>
      <c r="G261" s="33">
        <f t="shared" si="11"/>
        <v>0</v>
      </c>
    </row>
    <row r="262" spans="1:7" s="11" customFormat="1" ht="13.2">
      <c r="A262" s="80"/>
      <c r="B262" s="119" t="s">
        <v>211</v>
      </c>
      <c r="C262" s="82" t="s">
        <v>8</v>
      </c>
      <c r="D262" s="38"/>
      <c r="E262" s="99">
        <v>1</v>
      </c>
      <c r="F262" s="2"/>
      <c r="G262" s="33">
        <f t="shared" si="11"/>
        <v>0</v>
      </c>
    </row>
    <row r="263" spans="1:7" s="11" customFormat="1" ht="13.2">
      <c r="A263" s="80"/>
      <c r="B263" s="119" t="s">
        <v>212</v>
      </c>
      <c r="C263" s="82" t="s">
        <v>8</v>
      </c>
      <c r="D263" s="38"/>
      <c r="E263" s="99">
        <v>1</v>
      </c>
      <c r="F263" s="2"/>
      <c r="G263" s="33">
        <f t="shared" si="11"/>
        <v>0</v>
      </c>
    </row>
    <row r="264" spans="1:7" s="22" customFormat="1" outlineLevel="1">
      <c r="A264" s="97"/>
      <c r="B264" s="98" t="s">
        <v>213</v>
      </c>
      <c r="C264" s="82" t="s">
        <v>11</v>
      </c>
      <c r="D264" s="38"/>
      <c r="E264" s="99">
        <v>1</v>
      </c>
      <c r="F264" s="2"/>
      <c r="G264" s="33">
        <f t="shared" si="11"/>
        <v>0</v>
      </c>
    </row>
    <row r="265" spans="1:7" s="22" customFormat="1" outlineLevel="1">
      <c r="A265" s="97"/>
      <c r="B265" s="98" t="s">
        <v>214</v>
      </c>
      <c r="C265" s="82" t="s">
        <v>11</v>
      </c>
      <c r="D265" s="38"/>
      <c r="E265" s="99">
        <v>2</v>
      </c>
      <c r="F265" s="2"/>
      <c r="G265" s="33">
        <f t="shared" si="11"/>
        <v>0</v>
      </c>
    </row>
    <row r="266" spans="1:7" s="22" customFormat="1" outlineLevel="1">
      <c r="A266" s="97"/>
      <c r="B266" s="98" t="s">
        <v>170</v>
      </c>
      <c r="C266" s="82" t="s">
        <v>11</v>
      </c>
      <c r="D266" s="38"/>
      <c r="E266" s="99">
        <v>1</v>
      </c>
      <c r="F266" s="2"/>
      <c r="G266" s="33">
        <f t="shared" si="11"/>
        <v>0</v>
      </c>
    </row>
    <row r="267" spans="1:7" s="11" customFormat="1" ht="13.2">
      <c r="A267" s="80"/>
      <c r="B267" s="119" t="s">
        <v>167</v>
      </c>
      <c r="C267" s="82" t="s">
        <v>8</v>
      </c>
      <c r="D267" s="38"/>
      <c r="E267" s="99">
        <v>1</v>
      </c>
      <c r="F267" s="2"/>
      <c r="G267" s="33">
        <f t="shared" si="11"/>
        <v>0</v>
      </c>
    </row>
    <row r="268" spans="1:7" s="11" customFormat="1" ht="13.2">
      <c r="A268" s="80"/>
      <c r="B268" s="119" t="s">
        <v>168</v>
      </c>
      <c r="C268" s="82" t="s">
        <v>8</v>
      </c>
      <c r="D268" s="38"/>
      <c r="E268" s="99">
        <v>1</v>
      </c>
      <c r="F268" s="2"/>
      <c r="G268" s="33">
        <f t="shared" si="11"/>
        <v>0</v>
      </c>
    </row>
    <row r="269" spans="1:7" s="11" customFormat="1" ht="26.4">
      <c r="A269" s="80"/>
      <c r="B269" s="119" t="s">
        <v>169</v>
      </c>
      <c r="C269" s="82" t="s">
        <v>8</v>
      </c>
      <c r="D269" s="38"/>
      <c r="E269" s="99">
        <v>1</v>
      </c>
      <c r="F269" s="2"/>
      <c r="G269" s="33">
        <f t="shared" si="11"/>
        <v>0</v>
      </c>
    </row>
    <row r="270" spans="1:7" s="22" customFormat="1" outlineLevel="1">
      <c r="A270" s="97"/>
      <c r="B270" s="98" t="s">
        <v>164</v>
      </c>
      <c r="C270" s="82" t="s">
        <v>11</v>
      </c>
      <c r="D270" s="38"/>
      <c r="E270" s="99">
        <v>1</v>
      </c>
      <c r="F270" s="2"/>
      <c r="G270" s="33">
        <f t="shared" si="11"/>
        <v>0</v>
      </c>
    </row>
    <row r="271" spans="1:7" s="22" customFormat="1" ht="30.6" outlineLevel="1">
      <c r="A271" s="97"/>
      <c r="B271" s="114" t="s">
        <v>62</v>
      </c>
      <c r="C271" s="82"/>
      <c r="D271" s="27"/>
      <c r="E271" s="99"/>
      <c r="F271" s="18"/>
      <c r="G271" s="86"/>
    </row>
    <row r="272" spans="1:7" s="22" customFormat="1" outlineLevel="1">
      <c r="A272" s="115">
        <v>1</v>
      </c>
      <c r="B272" s="26"/>
      <c r="C272" s="1"/>
      <c r="D272" s="38"/>
      <c r="E272" s="39"/>
      <c r="F272" s="2"/>
      <c r="G272" s="34">
        <f t="shared" ref="G272:G275" si="12">F272*D272</f>
        <v>0</v>
      </c>
    </row>
    <row r="273" spans="1:7" s="22" customFormat="1" outlineLevel="1">
      <c r="A273" s="115">
        <v>2</v>
      </c>
      <c r="B273" s="26"/>
      <c r="C273" s="1"/>
      <c r="D273" s="38"/>
      <c r="E273" s="39"/>
      <c r="F273" s="2"/>
      <c r="G273" s="34">
        <f t="shared" si="12"/>
        <v>0</v>
      </c>
    </row>
    <row r="274" spans="1:7" s="22" customFormat="1" outlineLevel="1">
      <c r="A274" s="115">
        <v>3</v>
      </c>
      <c r="B274" s="26"/>
      <c r="C274" s="1"/>
      <c r="D274" s="38"/>
      <c r="E274" s="39"/>
      <c r="F274" s="2"/>
      <c r="G274" s="34">
        <f t="shared" si="12"/>
        <v>0</v>
      </c>
    </row>
    <row r="275" spans="1:7" s="22" customFormat="1" outlineLevel="1">
      <c r="A275" s="115">
        <v>4</v>
      </c>
      <c r="B275" s="26"/>
      <c r="C275" s="1"/>
      <c r="D275" s="38"/>
      <c r="E275" s="39"/>
      <c r="F275" s="2"/>
      <c r="G275" s="34">
        <f t="shared" si="12"/>
        <v>0</v>
      </c>
    </row>
    <row r="276" spans="1:7" s="22" customFormat="1" ht="12.6" thickBot="1">
      <c r="A276" s="97"/>
      <c r="B276" s="98"/>
      <c r="C276" s="82"/>
      <c r="D276" s="27"/>
      <c r="E276" s="27"/>
      <c r="F276" s="18"/>
      <c r="G276" s="86">
        <f>D276*F276</f>
        <v>0</v>
      </c>
    </row>
    <row r="277" spans="1:7" ht="31.8" thickBot="1">
      <c r="A277" s="127"/>
      <c r="B277" s="128" t="s">
        <v>48</v>
      </c>
      <c r="C277" s="129"/>
      <c r="D277" s="138"/>
      <c r="E277" s="138"/>
      <c r="F277" s="130"/>
      <c r="G277" s="139">
        <f ca="1">G257+G259</f>
        <v>0</v>
      </c>
    </row>
    <row r="278" spans="1:7">
      <c r="A278" s="11"/>
      <c r="B278" s="12"/>
      <c r="C278" s="21"/>
      <c r="D278" s="17"/>
      <c r="E278" s="17"/>
      <c r="F278" s="140"/>
      <c r="G278" s="16"/>
    </row>
    <row r="279" spans="1:7" ht="13.8">
      <c r="A279" s="11"/>
      <c r="B279" s="141"/>
      <c r="C279" s="21"/>
      <c r="D279" s="17"/>
      <c r="E279" s="17"/>
      <c r="F279" s="140"/>
      <c r="G279" s="16"/>
    </row>
    <row r="280" spans="1:7" ht="30" customHeight="1">
      <c r="A280" s="277" t="s">
        <v>67</v>
      </c>
      <c r="B280" s="278"/>
      <c r="C280" s="279"/>
      <c r="D280" s="142" t="str">
        <f>C3</f>
        <v>NOM ENTREPRISE</v>
      </c>
      <c r="E280" s="142">
        <f>D3</f>
        <v>0</v>
      </c>
      <c r="F280" s="142" t="s">
        <v>116</v>
      </c>
      <c r="G280" s="142" t="s">
        <v>117</v>
      </c>
    </row>
    <row r="281" spans="1:7">
      <c r="A281" s="143" t="str">
        <f>A13</f>
        <v>B</v>
      </c>
      <c r="B281" s="144" t="str">
        <f>B13</f>
        <v>PRESCRIPTIONS GENERALES</v>
      </c>
      <c r="C281" s="145"/>
      <c r="D281" s="146">
        <f ca="1">G13</f>
        <v>0</v>
      </c>
      <c r="E281" s="146" t="e">
        <f>#REF!</f>
        <v>#REF!</v>
      </c>
      <c r="F281" s="146"/>
      <c r="G281" s="147" t="e">
        <f ca="1">E281/$E$307</f>
        <v>#REF!</v>
      </c>
    </row>
    <row r="282" spans="1:7">
      <c r="A282" s="143" t="str">
        <f>A20</f>
        <v>C</v>
      </c>
      <c r="B282" s="144" t="str">
        <f>B20</f>
        <v>COURANTS FORTS</v>
      </c>
      <c r="C282" s="145"/>
      <c r="D282" s="146">
        <f ca="1">SUM(D283:D300)</f>
        <v>0</v>
      </c>
      <c r="E282" s="146">
        <f ca="1">SUM(E283:E300)</f>
        <v>0</v>
      </c>
      <c r="F282" s="148"/>
      <c r="G282" s="147" t="e">
        <f ca="1">E282/$E$307</f>
        <v>#REF!</v>
      </c>
    </row>
    <row r="283" spans="1:7" ht="11.4">
      <c r="A283" s="149" t="s">
        <v>82</v>
      </c>
      <c r="B283" s="150" t="str">
        <f t="shared" ref="B283:B299" si="13">VLOOKUP(A283,$A$7:$G$257,2,0)</f>
        <v>HYPOTHESES DE CALCULS</v>
      </c>
      <c r="C283" s="150"/>
      <c r="D283" s="19"/>
      <c r="E283" s="19">
        <f t="shared" ref="E283:E284" si="14">VLOOKUP(A283,$A$7:$G$257,7,0)</f>
        <v>0</v>
      </c>
      <c r="F283" s="151"/>
      <c r="G283" s="152"/>
    </row>
    <row r="284" spans="1:7" ht="11.4">
      <c r="A284" s="149" t="s">
        <v>83</v>
      </c>
      <c r="B284" s="150" t="str">
        <f t="shared" si="13"/>
        <v>INSTALLATION DE CHANTIER</v>
      </c>
      <c r="C284" s="150"/>
      <c r="D284" s="19">
        <f t="shared" ref="D284:D299" si="15">VLOOKUP(A284,$A$7:$G$257,6,0)</f>
        <v>0</v>
      </c>
      <c r="E284" s="19">
        <f t="shared" ca="1" si="14"/>
        <v>0</v>
      </c>
      <c r="F284" s="151" t="e">
        <f ca="1">E284/$E$282</f>
        <v>#DIV/0!</v>
      </c>
      <c r="G284" s="152" t="e">
        <f ca="1">E284/$E$307</f>
        <v>#REF!</v>
      </c>
    </row>
    <row r="285" spans="1:7" ht="11.4">
      <c r="A285" s="149" t="s">
        <v>94</v>
      </c>
      <c r="B285" s="150" t="str">
        <f t="shared" si="13"/>
        <v>ALIMENTATION GENERALE</v>
      </c>
      <c r="C285" s="150"/>
      <c r="D285" s="19">
        <f t="shared" si="15"/>
        <v>0</v>
      </c>
      <c r="E285" s="162">
        <f ca="1">VLOOKUP(A285,$A$7:$G$257,7,0)</f>
        <v>0</v>
      </c>
      <c r="F285" s="163" t="e">
        <f t="shared" ref="F285:F305" ca="1" si="16">E285/$E$282</f>
        <v>#DIV/0!</v>
      </c>
      <c r="G285" s="164" t="e">
        <f t="shared" ref="G285:G305" ca="1" si="17">E285/$E$307</f>
        <v>#REF!</v>
      </c>
    </row>
    <row r="286" spans="1:7" ht="11.4">
      <c r="A286" s="149" t="s">
        <v>95</v>
      </c>
      <c r="B286" s="150" t="str">
        <f t="shared" si="13"/>
        <v>TRAVAUX DANS BATIMENT EXISTANT</v>
      </c>
      <c r="C286" s="150"/>
      <c r="D286" s="19">
        <f t="shared" si="15"/>
        <v>0</v>
      </c>
      <c r="E286" s="162">
        <f t="shared" ref="E286:E299" ca="1" si="18">VLOOKUP(A286,$A$7:$G$257,7,0)</f>
        <v>0</v>
      </c>
      <c r="F286" s="163" t="e">
        <f t="shared" ca="1" si="16"/>
        <v>#DIV/0!</v>
      </c>
      <c r="G286" s="164" t="e">
        <f t="shared" ca="1" si="17"/>
        <v>#REF!</v>
      </c>
    </row>
    <row r="287" spans="1:7" ht="11.4">
      <c r="A287" s="149" t="s">
        <v>96</v>
      </c>
      <c r="B287" s="150" t="str">
        <f t="shared" si="13"/>
        <v>RESEAU DE TERRE</v>
      </c>
      <c r="C287" s="150"/>
      <c r="D287" s="19">
        <f t="shared" si="15"/>
        <v>0</v>
      </c>
      <c r="E287" s="162">
        <f t="shared" ca="1" si="18"/>
        <v>0</v>
      </c>
      <c r="F287" s="163" t="e">
        <f t="shared" ca="1" si="16"/>
        <v>#DIV/0!</v>
      </c>
      <c r="G287" s="164" t="e">
        <f t="shared" ca="1" si="17"/>
        <v>#REF!</v>
      </c>
    </row>
    <row r="288" spans="1:7" ht="11.4">
      <c r="A288" s="149" t="s">
        <v>97</v>
      </c>
      <c r="B288" s="150" t="str">
        <f t="shared" si="13"/>
        <v>TABLEAU GENERAL GENIUS</v>
      </c>
      <c r="C288" s="150"/>
      <c r="D288" s="19">
        <f t="shared" si="15"/>
        <v>0</v>
      </c>
      <c r="E288" s="162">
        <f t="shared" ca="1" si="18"/>
        <v>0</v>
      </c>
      <c r="F288" s="163" t="e">
        <f t="shared" ca="1" si="16"/>
        <v>#DIV/0!</v>
      </c>
      <c r="G288" s="164" t="e">
        <f t="shared" ca="1" si="17"/>
        <v>#REF!</v>
      </c>
    </row>
    <row r="289" spans="1:7" ht="11.4">
      <c r="A289" s="149" t="s">
        <v>98</v>
      </c>
      <c r="B289" s="150" t="str">
        <f t="shared" si="13"/>
        <v>BUS COURANT CONTINU</v>
      </c>
      <c r="C289" s="150"/>
      <c r="D289" s="19">
        <f t="shared" si="15"/>
        <v>0</v>
      </c>
      <c r="E289" s="162">
        <f t="shared" ca="1" si="18"/>
        <v>0</v>
      </c>
      <c r="F289" s="163" t="e">
        <f t="shared" ca="1" si="16"/>
        <v>#DIV/0!</v>
      </c>
      <c r="G289" s="164" t="e">
        <f t="shared" ca="1" si="17"/>
        <v>#REF!</v>
      </c>
    </row>
    <row r="290" spans="1:7" ht="11.4">
      <c r="A290" s="149" t="s">
        <v>99</v>
      </c>
      <c r="B290" s="150" t="str">
        <f t="shared" si="13"/>
        <v>COMPTAGE DE L'ENERGIE</v>
      </c>
      <c r="C290" s="150"/>
      <c r="D290" s="19">
        <f t="shared" si="15"/>
        <v>0</v>
      </c>
      <c r="E290" s="162">
        <f t="shared" ca="1" si="18"/>
        <v>0</v>
      </c>
      <c r="F290" s="163" t="e">
        <f t="shared" ca="1" si="16"/>
        <v>#DIV/0!</v>
      </c>
      <c r="G290" s="164" t="e">
        <f t="shared" ca="1" si="17"/>
        <v>#REF!</v>
      </c>
    </row>
    <row r="291" spans="1:7" ht="11.4">
      <c r="A291" s="149" t="s">
        <v>100</v>
      </c>
      <c r="B291" s="150" t="str">
        <f t="shared" si="13"/>
        <v>PROTECTION CONTRE LA FOUDRE</v>
      </c>
      <c r="C291" s="150"/>
      <c r="D291" s="19">
        <f t="shared" si="15"/>
        <v>0</v>
      </c>
      <c r="E291" s="162">
        <f t="shared" ca="1" si="18"/>
        <v>0</v>
      </c>
      <c r="F291" s="163" t="e">
        <f t="shared" ca="1" si="16"/>
        <v>#DIV/0!</v>
      </c>
      <c r="G291" s="164" t="e">
        <f t="shared" ca="1" si="17"/>
        <v>#REF!</v>
      </c>
    </row>
    <row r="292" spans="1:7" ht="11.4">
      <c r="A292" s="149" t="s">
        <v>101</v>
      </c>
      <c r="B292" s="150" t="str">
        <f t="shared" si="13"/>
        <v>CHEMINS DE CABLES</v>
      </c>
      <c r="C292" s="150"/>
      <c r="D292" s="19">
        <f t="shared" si="15"/>
        <v>0</v>
      </c>
      <c r="E292" s="162">
        <f t="shared" ca="1" si="18"/>
        <v>0</v>
      </c>
      <c r="F292" s="163" t="e">
        <f t="shared" ca="1" si="16"/>
        <v>#DIV/0!</v>
      </c>
      <c r="G292" s="164" t="e">
        <f t="shared" ca="1" si="17"/>
        <v>#REF!</v>
      </c>
    </row>
    <row r="293" spans="1:7" ht="11.4">
      <c r="A293" s="149" t="s">
        <v>102</v>
      </c>
      <c r="B293" s="150" t="str">
        <f t="shared" si="13"/>
        <v>DISTRIBUTION ELECTRIQUE</v>
      </c>
      <c r="C293" s="150"/>
      <c r="D293" s="19">
        <f t="shared" si="15"/>
        <v>0</v>
      </c>
      <c r="E293" s="162">
        <f t="shared" ca="1" si="18"/>
        <v>0</v>
      </c>
      <c r="F293" s="163" t="e">
        <f t="shared" ca="1" si="16"/>
        <v>#DIV/0!</v>
      </c>
      <c r="G293" s="164" t="e">
        <f t="shared" ca="1" si="17"/>
        <v>#REF!</v>
      </c>
    </row>
    <row r="294" spans="1:7" ht="11.4">
      <c r="A294" s="149" t="s">
        <v>103</v>
      </c>
      <c r="B294" s="150" t="str">
        <f t="shared" si="13"/>
        <v>ECLAIRAGE INTERIEUR</v>
      </c>
      <c r="C294" s="150"/>
      <c r="D294" s="19">
        <f t="shared" si="15"/>
        <v>0</v>
      </c>
      <c r="E294" s="162">
        <f t="shared" ca="1" si="18"/>
        <v>0</v>
      </c>
      <c r="F294" s="163" t="e">
        <f t="shared" ca="1" si="16"/>
        <v>#DIV/0!</v>
      </c>
      <c r="G294" s="164" t="e">
        <f t="shared" ca="1" si="17"/>
        <v>#REF!</v>
      </c>
    </row>
    <row r="295" spans="1:7" ht="11.4">
      <c r="A295" s="149" t="s">
        <v>104</v>
      </c>
      <c r="B295" s="150" t="str">
        <f t="shared" si="13"/>
        <v>ECLAIRAGE EXTERIEUR</v>
      </c>
      <c r="C295" s="150"/>
      <c r="D295" s="19">
        <f t="shared" si="15"/>
        <v>0</v>
      </c>
      <c r="E295" s="162">
        <f t="shared" ca="1" si="18"/>
        <v>0</v>
      </c>
      <c r="F295" s="163" t="e">
        <f t="shared" ca="1" si="16"/>
        <v>#DIV/0!</v>
      </c>
      <c r="G295" s="164" t="e">
        <f t="shared" ca="1" si="17"/>
        <v>#REF!</v>
      </c>
    </row>
    <row r="296" spans="1:7" ht="11.4">
      <c r="A296" s="149" t="s">
        <v>105</v>
      </c>
      <c r="B296" s="150" t="str">
        <f t="shared" si="13"/>
        <v>ECLAIRAGE DE SECURITE</v>
      </c>
      <c r="C296" s="150"/>
      <c r="D296" s="19">
        <f t="shared" si="15"/>
        <v>0</v>
      </c>
      <c r="E296" s="162">
        <f t="shared" ca="1" si="18"/>
        <v>0</v>
      </c>
      <c r="F296" s="163" t="e">
        <f t="shared" ca="1" si="16"/>
        <v>#DIV/0!</v>
      </c>
      <c r="G296" s="164" t="e">
        <f t="shared" ca="1" si="17"/>
        <v>#REF!</v>
      </c>
    </row>
    <row r="297" spans="1:7" ht="11.4">
      <c r="A297" s="149" t="s">
        <v>106</v>
      </c>
      <c r="B297" s="150" t="str">
        <f t="shared" si="13"/>
        <v>PETITS APPAREILLAGES</v>
      </c>
      <c r="C297" s="150"/>
      <c r="D297" s="19">
        <f t="shared" si="15"/>
        <v>0</v>
      </c>
      <c r="E297" s="162">
        <f t="shared" ca="1" si="18"/>
        <v>0</v>
      </c>
      <c r="F297" s="163" t="e">
        <f t="shared" ca="1" si="16"/>
        <v>#DIV/0!</v>
      </c>
      <c r="G297" s="164" t="e">
        <f t="shared" ca="1" si="17"/>
        <v>#REF!</v>
      </c>
    </row>
    <row r="298" spans="1:7" ht="11.4">
      <c r="A298" s="149" t="s">
        <v>107</v>
      </c>
      <c r="B298" s="150" t="str">
        <f t="shared" si="13"/>
        <v>GOULOTTES</v>
      </c>
      <c r="C298" s="150"/>
      <c r="D298" s="19">
        <f t="shared" si="15"/>
        <v>0</v>
      </c>
      <c r="E298" s="162">
        <f t="shared" ca="1" si="18"/>
        <v>0</v>
      </c>
      <c r="F298" s="163" t="e">
        <f t="shared" ca="1" si="16"/>
        <v>#DIV/0!</v>
      </c>
      <c r="G298" s="164" t="e">
        <f t="shared" ca="1" si="17"/>
        <v>#REF!</v>
      </c>
    </row>
    <row r="299" spans="1:7" ht="11.4">
      <c r="A299" s="149" t="s">
        <v>108</v>
      </c>
      <c r="B299" s="150" t="str">
        <f t="shared" si="13"/>
        <v>COUPURES D'URGENCES</v>
      </c>
      <c r="C299" s="150"/>
      <c r="D299" s="19">
        <f t="shared" si="15"/>
        <v>0</v>
      </c>
      <c r="E299" s="162">
        <f t="shared" ca="1" si="18"/>
        <v>0</v>
      </c>
      <c r="F299" s="163" t="e">
        <f t="shared" ca="1" si="16"/>
        <v>#DIV/0!</v>
      </c>
      <c r="G299" s="164" t="e">
        <f t="shared" ca="1" si="17"/>
        <v>#REF!</v>
      </c>
    </row>
    <row r="300" spans="1:7" ht="11.4">
      <c r="A300" s="153" t="s">
        <v>68</v>
      </c>
      <c r="B300" s="154" t="str">
        <f>B152</f>
        <v>PRECISIONS COMPLEMENTAIRES CFO</v>
      </c>
      <c r="C300" s="150"/>
      <c r="D300" s="19">
        <f ca="1">G152</f>
        <v>0</v>
      </c>
      <c r="E300" s="19">
        <f ca="1">G152</f>
        <v>0</v>
      </c>
      <c r="F300" s="151" t="e">
        <f t="shared" ca="1" si="16"/>
        <v>#DIV/0!</v>
      </c>
      <c r="G300" s="152" t="e">
        <f t="shared" ca="1" si="17"/>
        <v>#REF!</v>
      </c>
    </row>
    <row r="301" spans="1:7">
      <c r="A301" s="143" t="str">
        <f>A185</f>
        <v>D</v>
      </c>
      <c r="B301" s="144" t="str">
        <f>B185</f>
        <v>COURANTS FAIBLES</v>
      </c>
      <c r="C301" s="145"/>
      <c r="D301" s="146">
        <f ca="1">SUM(D302:D306)</f>
        <v>0</v>
      </c>
      <c r="E301" s="146">
        <f ca="1">SUM(E302:E306)</f>
        <v>0</v>
      </c>
      <c r="F301" s="155" t="e">
        <f t="shared" ca="1" si="16"/>
        <v>#DIV/0!</v>
      </c>
      <c r="G301" s="147" t="e">
        <f t="shared" ca="1" si="17"/>
        <v>#REF!</v>
      </c>
    </row>
    <row r="302" spans="1:7" ht="11.4">
      <c r="A302" s="149" t="s">
        <v>85</v>
      </c>
      <c r="B302" s="150" t="str">
        <f>VLOOKUP(A302,$A$7:$G$257,2,0)</f>
        <v>SYSTÈME DE SECURITE INCENDIE</v>
      </c>
      <c r="C302" s="150"/>
      <c r="D302" s="19">
        <f>VLOOKUP(A302,$A$7:$G$257,6,0)</f>
        <v>0</v>
      </c>
      <c r="E302" s="162">
        <f t="shared" ref="E302:E305" ca="1" si="19">VLOOKUP(A302,$A$7:$G$257,7,0)</f>
        <v>0</v>
      </c>
      <c r="F302" s="163" t="e">
        <f t="shared" ca="1" si="16"/>
        <v>#DIV/0!</v>
      </c>
      <c r="G302" s="164" t="e">
        <f t="shared" ca="1" si="17"/>
        <v>#REF!</v>
      </c>
    </row>
    <row r="303" spans="1:7" ht="11.4">
      <c r="A303" s="149" t="s">
        <v>109</v>
      </c>
      <c r="B303" s="150" t="str">
        <f>VLOOKUP(A303,$A$7:$G$257,2,0)</f>
        <v>PRECABLAGE INFORMATIQUE ET TELEPHONIQUE</v>
      </c>
      <c r="C303" s="150"/>
      <c r="D303" s="19">
        <f>VLOOKUP(A303,$A$7:$G$257,6,0)</f>
        <v>0</v>
      </c>
      <c r="E303" s="162">
        <f t="shared" ca="1" si="19"/>
        <v>0</v>
      </c>
      <c r="F303" s="163" t="e">
        <f t="shared" ca="1" si="16"/>
        <v>#DIV/0!</v>
      </c>
      <c r="G303" s="164" t="e">
        <f t="shared" ca="1" si="17"/>
        <v>#REF!</v>
      </c>
    </row>
    <row r="304" spans="1:7" ht="11.4">
      <c r="A304" s="149" t="s">
        <v>110</v>
      </c>
      <c r="B304" s="150" t="str">
        <f>VLOOKUP(A304,$A$7:$G$257,2,0)</f>
        <v>CONTRÔLE D'ACCES</v>
      </c>
      <c r="C304" s="150"/>
      <c r="D304" s="19">
        <f>VLOOKUP(A304,$A$7:$G$257,6,0)</f>
        <v>0</v>
      </c>
      <c r="E304" s="162">
        <f t="shared" ca="1" si="19"/>
        <v>0</v>
      </c>
      <c r="F304" s="163" t="e">
        <f t="shared" ca="1" si="16"/>
        <v>#DIV/0!</v>
      </c>
      <c r="G304" s="164" t="e">
        <f t="shared" ca="1" si="17"/>
        <v>#REF!</v>
      </c>
    </row>
    <row r="305" spans="1:7" ht="11.4">
      <c r="A305" s="149" t="s">
        <v>111</v>
      </c>
      <c r="B305" s="150" t="str">
        <f>VLOOKUP(A305,$A$7:$G$257,2,0)</f>
        <v>GTC</v>
      </c>
      <c r="C305" s="150"/>
      <c r="D305" s="19">
        <f>VLOOKUP(A305,$A$7:$G$257,6,0)</f>
        <v>0</v>
      </c>
      <c r="E305" s="162">
        <f t="shared" ca="1" si="19"/>
        <v>0</v>
      </c>
      <c r="F305" s="163" t="e">
        <f t="shared" ca="1" si="16"/>
        <v>#DIV/0!</v>
      </c>
      <c r="G305" s="164" t="e">
        <f t="shared" ca="1" si="17"/>
        <v>#REF!</v>
      </c>
    </row>
    <row r="306" spans="1:7" ht="11.4">
      <c r="A306" s="149" t="s">
        <v>68</v>
      </c>
      <c r="B306" s="154" t="str">
        <f>B234</f>
        <v>PRECISIONS COMPLEMENTAIRES CFA</v>
      </c>
      <c r="C306" s="150"/>
      <c r="D306" s="19">
        <f ca="1">G234</f>
        <v>0</v>
      </c>
      <c r="E306" s="19">
        <f ca="1">G234</f>
        <v>0</v>
      </c>
      <c r="F306" s="151"/>
      <c r="G306" s="152"/>
    </row>
    <row r="307" spans="1:7">
      <c r="A307" s="156" t="s">
        <v>68</v>
      </c>
      <c r="B307" s="157" t="str">
        <f>B257</f>
        <v>TOTAL GENERAL BASE EN € HT</v>
      </c>
      <c r="C307" s="158"/>
      <c r="D307" s="14">
        <f ca="1">SUM(D282+D301+D281)</f>
        <v>0</v>
      </c>
      <c r="E307" s="14" t="e">
        <f ca="1">SUM(E282+E301+E281)</f>
        <v>#REF!</v>
      </c>
      <c r="F307" s="14"/>
      <c r="G307" s="14"/>
    </row>
    <row r="308" spans="1:7">
      <c r="A308" s="11"/>
      <c r="B308" s="12"/>
      <c r="C308" s="21"/>
      <c r="D308" s="17"/>
      <c r="E308" s="17"/>
      <c r="F308" s="16"/>
      <c r="G308" s="25"/>
    </row>
    <row r="309" spans="1:7">
      <c r="A309" s="11"/>
      <c r="B309" s="12"/>
      <c r="C309" s="21"/>
      <c r="D309" s="17"/>
      <c r="E309" s="17"/>
      <c r="F309" s="159" t="s">
        <v>119</v>
      </c>
      <c r="G309" s="160">
        <v>309</v>
      </c>
    </row>
    <row r="310" spans="1:7">
      <c r="A310" s="11"/>
      <c r="B310" s="12"/>
      <c r="C310" s="21"/>
      <c r="D310" s="17"/>
      <c r="E310" s="17"/>
      <c r="F310" s="159" t="s">
        <v>118</v>
      </c>
      <c r="G310" s="161">
        <f ca="1">ROUNDUP(D307/G309,0)</f>
        <v>0</v>
      </c>
    </row>
    <row r="311" spans="1:7">
      <c r="A311" s="11"/>
      <c r="B311" s="12"/>
      <c r="C311" s="21"/>
      <c r="D311" s="17"/>
      <c r="E311" s="17"/>
      <c r="F311" s="16"/>
      <c r="G311" s="25"/>
    </row>
    <row r="312" spans="1:7">
      <c r="A312" s="11"/>
      <c r="B312" s="12"/>
      <c r="C312" s="21"/>
      <c r="D312" s="17"/>
      <c r="E312" s="17"/>
      <c r="F312" s="16"/>
      <c r="G312" s="25"/>
    </row>
    <row r="313" spans="1:7">
      <c r="A313" s="11"/>
      <c r="B313" s="12"/>
      <c r="C313" s="21"/>
      <c r="D313" s="17"/>
      <c r="E313" s="17"/>
      <c r="F313" s="16"/>
      <c r="G313" s="25"/>
    </row>
    <row r="314" spans="1:7">
      <c r="A314" s="3"/>
      <c r="G314" s="10"/>
    </row>
    <row r="315" spans="1:7">
      <c r="A315" s="3"/>
      <c r="G315" s="10"/>
    </row>
    <row r="316" spans="1:7">
      <c r="A316" s="3"/>
      <c r="G316" s="10"/>
    </row>
    <row r="317" spans="1:7">
      <c r="A317" s="3"/>
      <c r="G317" s="10"/>
    </row>
    <row r="318" spans="1:7">
      <c r="A318" s="3"/>
      <c r="G318" s="10"/>
    </row>
    <row r="319" spans="1:7">
      <c r="A319" s="3"/>
      <c r="G319" s="10"/>
    </row>
    <row r="320" spans="1:7">
      <c r="A320" s="3"/>
      <c r="G320" s="10"/>
    </row>
    <row r="321" spans="1:7">
      <c r="A321" s="3"/>
      <c r="G321" s="10"/>
    </row>
    <row r="322" spans="1:7">
      <c r="A322" s="3"/>
      <c r="G322" s="10"/>
    </row>
    <row r="323" spans="1:7">
      <c r="A323" s="3"/>
      <c r="G323" s="10"/>
    </row>
    <row r="324" spans="1:7">
      <c r="A324" s="3"/>
      <c r="G324" s="10"/>
    </row>
    <row r="325" spans="1:7">
      <c r="A325" s="3"/>
      <c r="G325" s="10"/>
    </row>
    <row r="326" spans="1:7">
      <c r="A326" s="3"/>
      <c r="G326" s="10"/>
    </row>
    <row r="327" spans="1:7">
      <c r="A327" s="3"/>
      <c r="G327" s="10"/>
    </row>
    <row r="328" spans="1:7">
      <c r="A328" s="3"/>
      <c r="G328" s="10"/>
    </row>
    <row r="329" spans="1:7">
      <c r="A329" s="3"/>
      <c r="G329" s="10"/>
    </row>
    <row r="330" spans="1:7">
      <c r="A330" s="3"/>
      <c r="G330" s="10"/>
    </row>
    <row r="331" spans="1:7">
      <c r="A331" s="3"/>
      <c r="G331" s="10"/>
    </row>
    <row r="332" spans="1:7">
      <c r="A332" s="3"/>
      <c r="G332" s="10"/>
    </row>
    <row r="333" spans="1:7">
      <c r="A333" s="3"/>
      <c r="G333" s="10"/>
    </row>
    <row r="334" spans="1:7">
      <c r="A334" s="3"/>
      <c r="G334" s="10"/>
    </row>
    <row r="335" spans="1:7">
      <c r="A335" s="3"/>
      <c r="G335" s="10"/>
    </row>
    <row r="336" spans="1:7">
      <c r="A336" s="3"/>
      <c r="G336" s="10"/>
    </row>
    <row r="337" spans="1:7">
      <c r="A337" s="3"/>
      <c r="G337" s="10"/>
    </row>
    <row r="338" spans="1:7">
      <c r="A338" s="3"/>
      <c r="G338" s="10"/>
    </row>
    <row r="339" spans="1:7">
      <c r="A339" s="3"/>
      <c r="G339" s="10"/>
    </row>
    <row r="340" spans="1:7">
      <c r="A340" s="3"/>
      <c r="G340" s="10"/>
    </row>
    <row r="341" spans="1:7">
      <c r="A341" s="3"/>
      <c r="G341" s="10"/>
    </row>
    <row r="342" spans="1:7">
      <c r="A342" s="3"/>
      <c r="G342" s="10"/>
    </row>
    <row r="343" spans="1:7">
      <c r="A343" s="3"/>
      <c r="G343" s="10"/>
    </row>
    <row r="344" spans="1:7">
      <c r="A344" s="3"/>
      <c r="G344" s="10"/>
    </row>
    <row r="345" spans="1:7">
      <c r="A345" s="3"/>
      <c r="G345" s="10"/>
    </row>
    <row r="346" spans="1:7">
      <c r="A346" s="3"/>
      <c r="G346" s="10"/>
    </row>
    <row r="347" spans="1:7">
      <c r="A347" s="3"/>
      <c r="G347" s="10"/>
    </row>
    <row r="348" spans="1:7">
      <c r="A348" s="3"/>
      <c r="G348" s="10"/>
    </row>
    <row r="349" spans="1:7">
      <c r="A349" s="3"/>
      <c r="G349" s="10"/>
    </row>
    <row r="350" spans="1:7">
      <c r="A350" s="3"/>
      <c r="G350" s="10"/>
    </row>
    <row r="351" spans="1:7">
      <c r="A351" s="3"/>
      <c r="G351" s="10"/>
    </row>
    <row r="352" spans="1:7">
      <c r="A352" s="3"/>
      <c r="G352" s="10"/>
    </row>
    <row r="353" spans="1:7">
      <c r="A353" s="3"/>
      <c r="G353" s="10"/>
    </row>
    <row r="354" spans="1:7">
      <c r="A354" s="3"/>
      <c r="G354" s="10"/>
    </row>
    <row r="355" spans="1:7">
      <c r="A355" s="3"/>
      <c r="G355" s="10"/>
    </row>
    <row r="356" spans="1:7">
      <c r="A356" s="3"/>
      <c r="G356" s="10"/>
    </row>
    <row r="357" spans="1:7">
      <c r="A357" s="3"/>
      <c r="G357" s="10"/>
    </row>
    <row r="358" spans="1:7">
      <c r="A358" s="3"/>
      <c r="G358" s="10"/>
    </row>
    <row r="359" spans="1:7">
      <c r="A359" s="3"/>
      <c r="G359" s="10"/>
    </row>
    <row r="360" spans="1:7">
      <c r="A360" s="3"/>
      <c r="G360" s="10"/>
    </row>
    <row r="361" spans="1:7">
      <c r="A361" s="3"/>
      <c r="G361" s="10"/>
    </row>
    <row r="362" spans="1:7">
      <c r="A362" s="3"/>
      <c r="G362" s="10"/>
    </row>
    <row r="363" spans="1:7">
      <c r="A363" s="3"/>
      <c r="G363" s="10"/>
    </row>
    <row r="364" spans="1:7">
      <c r="A364" s="3"/>
      <c r="G364" s="10"/>
    </row>
    <row r="365" spans="1:7">
      <c r="A365" s="3"/>
      <c r="G365" s="10"/>
    </row>
    <row r="366" spans="1:7">
      <c r="A366" s="3"/>
      <c r="G366" s="10"/>
    </row>
    <row r="367" spans="1:7">
      <c r="A367" s="3"/>
      <c r="G367" s="10"/>
    </row>
    <row r="368" spans="1:7">
      <c r="A368" s="3"/>
      <c r="G368" s="10"/>
    </row>
    <row r="369" spans="1:7">
      <c r="A369" s="3"/>
      <c r="G369" s="10"/>
    </row>
    <row r="370" spans="1:7">
      <c r="A370" s="3"/>
      <c r="G370" s="10"/>
    </row>
    <row r="371" spans="1:7">
      <c r="A371" s="3"/>
      <c r="G371" s="10"/>
    </row>
    <row r="372" spans="1:7">
      <c r="A372" s="3"/>
      <c r="G372" s="10"/>
    </row>
    <row r="373" spans="1:7">
      <c r="A373" s="3"/>
      <c r="G373" s="10"/>
    </row>
    <row r="374" spans="1:7">
      <c r="A374" s="3"/>
      <c r="G374" s="10"/>
    </row>
    <row r="375" spans="1:7">
      <c r="A375" s="3"/>
      <c r="G375" s="10"/>
    </row>
    <row r="376" spans="1:7">
      <c r="A376" s="3"/>
      <c r="G376" s="10"/>
    </row>
    <row r="377" spans="1:7">
      <c r="A377" s="3"/>
      <c r="G377" s="10"/>
    </row>
    <row r="378" spans="1:7">
      <c r="A378" s="3"/>
      <c r="G378" s="10"/>
    </row>
    <row r="379" spans="1:7">
      <c r="A379" s="3"/>
      <c r="G379" s="10"/>
    </row>
    <row r="380" spans="1:7">
      <c r="A380" s="3"/>
      <c r="G380" s="10"/>
    </row>
    <row r="381" spans="1:7">
      <c r="A381" s="3"/>
      <c r="G381" s="10"/>
    </row>
    <row r="382" spans="1:7">
      <c r="A382" s="3"/>
      <c r="G382" s="10"/>
    </row>
    <row r="383" spans="1:7">
      <c r="A383" s="3"/>
      <c r="G383" s="10"/>
    </row>
    <row r="384" spans="1:7">
      <c r="A384" s="3"/>
      <c r="G384" s="10"/>
    </row>
    <row r="385" spans="1:7">
      <c r="A385" s="3"/>
      <c r="G385" s="10"/>
    </row>
    <row r="386" spans="1:7">
      <c r="A386" s="3"/>
      <c r="G386" s="10"/>
    </row>
    <row r="387" spans="1:7">
      <c r="A387" s="3"/>
      <c r="G387" s="10"/>
    </row>
    <row r="388" spans="1:7">
      <c r="A388" s="3"/>
      <c r="G388" s="10"/>
    </row>
    <row r="389" spans="1:7">
      <c r="A389" s="3"/>
      <c r="G389" s="10"/>
    </row>
    <row r="390" spans="1:7">
      <c r="A390" s="3"/>
      <c r="G390" s="10"/>
    </row>
    <row r="391" spans="1:7">
      <c r="A391" s="3"/>
      <c r="G391" s="10"/>
    </row>
    <row r="392" spans="1:7">
      <c r="A392" s="3"/>
      <c r="G392" s="10"/>
    </row>
    <row r="393" spans="1:7">
      <c r="A393" s="3"/>
      <c r="G393" s="10"/>
    </row>
    <row r="394" spans="1:7">
      <c r="A394" s="3"/>
      <c r="G394" s="10"/>
    </row>
    <row r="395" spans="1:7">
      <c r="A395" s="3"/>
      <c r="G395" s="10"/>
    </row>
    <row r="396" spans="1:7">
      <c r="A396" s="3"/>
      <c r="G396" s="10"/>
    </row>
    <row r="397" spans="1:7">
      <c r="A397" s="3"/>
      <c r="G397" s="10"/>
    </row>
    <row r="398" spans="1:7">
      <c r="A398" s="3"/>
      <c r="G398" s="10"/>
    </row>
    <row r="399" spans="1:7">
      <c r="A399" s="3"/>
      <c r="G399" s="10"/>
    </row>
    <row r="400" spans="1:7">
      <c r="A400" s="3"/>
      <c r="G400" s="10"/>
    </row>
    <row r="401" spans="1:7">
      <c r="A401" s="3"/>
      <c r="G401" s="10"/>
    </row>
    <row r="402" spans="1:7">
      <c r="A402" s="3"/>
      <c r="G402" s="10"/>
    </row>
    <row r="403" spans="1:7">
      <c r="A403" s="3"/>
      <c r="G403" s="10"/>
    </row>
    <row r="404" spans="1:7">
      <c r="A404" s="3"/>
      <c r="G404" s="10"/>
    </row>
    <row r="405" spans="1:7">
      <c r="A405" s="3"/>
      <c r="G405" s="10"/>
    </row>
    <row r="406" spans="1:7">
      <c r="A406" s="3"/>
      <c r="G406" s="10"/>
    </row>
    <row r="407" spans="1:7">
      <c r="A407" s="3"/>
      <c r="G407" s="10"/>
    </row>
    <row r="408" spans="1:7">
      <c r="A408" s="3"/>
      <c r="G408" s="10"/>
    </row>
    <row r="409" spans="1:7">
      <c r="A409" s="3"/>
      <c r="G409" s="10"/>
    </row>
    <row r="410" spans="1:7">
      <c r="A410" s="3"/>
      <c r="G410" s="10"/>
    </row>
    <row r="411" spans="1:7">
      <c r="A411" s="3"/>
      <c r="G411" s="10"/>
    </row>
    <row r="412" spans="1:7">
      <c r="A412" s="3"/>
      <c r="G412" s="10"/>
    </row>
    <row r="413" spans="1:7">
      <c r="A413" s="3"/>
      <c r="G413" s="10"/>
    </row>
    <row r="414" spans="1:7">
      <c r="A414" s="3"/>
      <c r="G414" s="10"/>
    </row>
    <row r="415" spans="1:7">
      <c r="A415" s="3"/>
      <c r="G415" s="10"/>
    </row>
    <row r="416" spans="1:7">
      <c r="A416" s="3"/>
      <c r="G416" s="10"/>
    </row>
    <row r="417" spans="1:7">
      <c r="A417" s="3"/>
      <c r="G417" s="10"/>
    </row>
    <row r="418" spans="1:7">
      <c r="A418" s="3"/>
      <c r="G418" s="10"/>
    </row>
    <row r="419" spans="1:7">
      <c r="A419" s="3"/>
      <c r="G419" s="10"/>
    </row>
    <row r="420" spans="1:7">
      <c r="A420" s="3"/>
      <c r="G420" s="10"/>
    </row>
    <row r="421" spans="1:7">
      <c r="A421" s="3"/>
      <c r="G421" s="10"/>
    </row>
    <row r="422" spans="1:7">
      <c r="A422" s="3"/>
      <c r="G422" s="10"/>
    </row>
    <row r="423" spans="1:7">
      <c r="A423" s="3"/>
      <c r="G423" s="10"/>
    </row>
    <row r="424" spans="1:7">
      <c r="A424" s="3"/>
      <c r="G424" s="10"/>
    </row>
    <row r="425" spans="1:7">
      <c r="A425" s="3"/>
      <c r="G425" s="10"/>
    </row>
    <row r="426" spans="1:7">
      <c r="A426" s="3"/>
      <c r="G426" s="10"/>
    </row>
    <row r="427" spans="1:7">
      <c r="A427" s="3"/>
      <c r="G427" s="10"/>
    </row>
    <row r="428" spans="1:7">
      <c r="A428" s="3"/>
      <c r="G428" s="10"/>
    </row>
    <row r="429" spans="1:7">
      <c r="A429" s="3"/>
      <c r="G429" s="10"/>
    </row>
    <row r="430" spans="1:7">
      <c r="A430" s="3"/>
      <c r="G430" s="10"/>
    </row>
    <row r="431" spans="1:7">
      <c r="A431" s="3"/>
      <c r="G431" s="10"/>
    </row>
    <row r="432" spans="1:7">
      <c r="A432" s="3"/>
      <c r="G432" s="10"/>
    </row>
    <row r="433" spans="1:7">
      <c r="A433" s="3"/>
      <c r="G433" s="10"/>
    </row>
    <row r="434" spans="1:7">
      <c r="A434" s="3"/>
      <c r="G434" s="10"/>
    </row>
    <row r="435" spans="1:7">
      <c r="A435" s="3"/>
      <c r="G435" s="10"/>
    </row>
    <row r="436" spans="1:7">
      <c r="A436" s="3"/>
      <c r="G436" s="10"/>
    </row>
    <row r="437" spans="1:7">
      <c r="A437" s="3"/>
      <c r="G437" s="10"/>
    </row>
    <row r="438" spans="1:7">
      <c r="A438" s="3"/>
      <c r="G438" s="10"/>
    </row>
    <row r="439" spans="1:7">
      <c r="A439" s="3"/>
      <c r="G439" s="10"/>
    </row>
    <row r="440" spans="1:7">
      <c r="A440" s="3"/>
      <c r="G440" s="10"/>
    </row>
    <row r="441" spans="1:7">
      <c r="A441" s="3"/>
      <c r="G441" s="10"/>
    </row>
    <row r="442" spans="1:7">
      <c r="A442" s="3"/>
      <c r="G442" s="10"/>
    </row>
    <row r="443" spans="1:7">
      <c r="A443" s="3"/>
      <c r="G443" s="10"/>
    </row>
    <row r="444" spans="1:7">
      <c r="A444" s="3"/>
      <c r="G444" s="10"/>
    </row>
    <row r="445" spans="1:7">
      <c r="A445" s="3"/>
      <c r="G445" s="10"/>
    </row>
    <row r="446" spans="1:7">
      <c r="A446" s="3"/>
      <c r="G446" s="10"/>
    </row>
    <row r="447" spans="1:7">
      <c r="A447" s="3"/>
      <c r="G447" s="10"/>
    </row>
    <row r="448" spans="1:7">
      <c r="A448" s="3"/>
      <c r="G448" s="10"/>
    </row>
    <row r="449" spans="1:7">
      <c r="A449" s="3"/>
      <c r="G449" s="10"/>
    </row>
    <row r="450" spans="1:7">
      <c r="A450" s="3"/>
      <c r="G450" s="10"/>
    </row>
    <row r="451" spans="1:7">
      <c r="A451" s="3"/>
      <c r="G451" s="10"/>
    </row>
    <row r="452" spans="1:7">
      <c r="A452" s="3"/>
      <c r="G452" s="10"/>
    </row>
    <row r="453" spans="1:7">
      <c r="A453" s="3"/>
      <c r="G453" s="10"/>
    </row>
    <row r="454" spans="1:7">
      <c r="A454" s="3"/>
      <c r="G454" s="10"/>
    </row>
    <row r="455" spans="1:7">
      <c r="A455" s="3"/>
      <c r="G455" s="10"/>
    </row>
    <row r="456" spans="1:7">
      <c r="A456" s="3"/>
      <c r="G456" s="10"/>
    </row>
    <row r="457" spans="1:7">
      <c r="A457" s="3"/>
      <c r="G457" s="10"/>
    </row>
    <row r="458" spans="1:7">
      <c r="A458" s="3"/>
      <c r="G458" s="10"/>
    </row>
    <row r="459" spans="1:7">
      <c r="A459" s="3"/>
      <c r="G459" s="10"/>
    </row>
    <row r="460" spans="1:7">
      <c r="A460" s="3"/>
      <c r="G460" s="10"/>
    </row>
    <row r="461" spans="1:7">
      <c r="A461" s="3"/>
      <c r="G461" s="10"/>
    </row>
    <row r="462" spans="1:7">
      <c r="A462" s="3"/>
      <c r="G462" s="10"/>
    </row>
    <row r="463" spans="1:7">
      <c r="A463" s="3"/>
      <c r="G463" s="10"/>
    </row>
    <row r="464" spans="1:7">
      <c r="A464" s="3"/>
      <c r="G464" s="10"/>
    </row>
    <row r="465" spans="1:7">
      <c r="A465" s="3"/>
      <c r="G465" s="10"/>
    </row>
    <row r="466" spans="1:7">
      <c r="A466" s="3"/>
      <c r="G466" s="10"/>
    </row>
    <row r="467" spans="1:7">
      <c r="A467" s="3"/>
      <c r="G467" s="10"/>
    </row>
    <row r="468" spans="1:7">
      <c r="A468" s="3"/>
      <c r="G468" s="10"/>
    </row>
    <row r="469" spans="1:7">
      <c r="A469" s="3"/>
      <c r="G469" s="10"/>
    </row>
    <row r="470" spans="1:7">
      <c r="A470" s="3"/>
      <c r="G470" s="10"/>
    </row>
    <row r="471" spans="1:7">
      <c r="A471" s="3"/>
      <c r="G471" s="10"/>
    </row>
    <row r="472" spans="1:7">
      <c r="A472" s="3"/>
      <c r="G472" s="10"/>
    </row>
    <row r="473" spans="1:7">
      <c r="A473" s="3"/>
      <c r="G473" s="10"/>
    </row>
    <row r="474" spans="1:7">
      <c r="A474" s="3"/>
      <c r="G474" s="10"/>
    </row>
    <row r="475" spans="1:7">
      <c r="A475" s="3"/>
      <c r="G475" s="10"/>
    </row>
    <row r="476" spans="1:7">
      <c r="A476" s="3"/>
      <c r="G476" s="10"/>
    </row>
    <row r="477" spans="1:7">
      <c r="A477" s="3"/>
      <c r="G477" s="10"/>
    </row>
    <row r="478" spans="1:7">
      <c r="A478" s="3"/>
      <c r="G478" s="10"/>
    </row>
    <row r="479" spans="1:7">
      <c r="A479" s="3"/>
      <c r="G479" s="10"/>
    </row>
    <row r="480" spans="1:7">
      <c r="A480" s="3"/>
      <c r="G480" s="10"/>
    </row>
    <row r="481" spans="1:7">
      <c r="A481" s="3"/>
      <c r="G481" s="10"/>
    </row>
    <row r="482" spans="1:7">
      <c r="A482" s="3"/>
      <c r="G482" s="10"/>
    </row>
    <row r="483" spans="1:7">
      <c r="A483" s="3"/>
      <c r="G483" s="10"/>
    </row>
    <row r="484" spans="1:7">
      <c r="A484" s="3"/>
      <c r="G484" s="10"/>
    </row>
    <row r="485" spans="1:7">
      <c r="A485" s="3"/>
      <c r="G485" s="10"/>
    </row>
    <row r="486" spans="1:7">
      <c r="A486" s="3"/>
      <c r="G486" s="10"/>
    </row>
    <row r="487" spans="1:7">
      <c r="A487" s="3"/>
      <c r="G487" s="10"/>
    </row>
    <row r="488" spans="1:7">
      <c r="A488" s="3"/>
      <c r="G488" s="10"/>
    </row>
    <row r="489" spans="1:7">
      <c r="A489" s="3"/>
      <c r="G489" s="10"/>
    </row>
    <row r="490" spans="1:7">
      <c r="A490" s="3"/>
      <c r="G490" s="10"/>
    </row>
    <row r="491" spans="1:7">
      <c r="A491" s="3"/>
      <c r="G491" s="10"/>
    </row>
    <row r="492" spans="1:7">
      <c r="A492" s="3"/>
      <c r="G492" s="10"/>
    </row>
    <row r="493" spans="1:7">
      <c r="A493" s="3"/>
      <c r="G493" s="10"/>
    </row>
    <row r="494" spans="1:7">
      <c r="A494" s="3"/>
      <c r="G494" s="10"/>
    </row>
    <row r="495" spans="1:7">
      <c r="A495" s="3"/>
      <c r="G495" s="10"/>
    </row>
    <row r="496" spans="1:7">
      <c r="A496" s="3"/>
      <c r="G496" s="10"/>
    </row>
    <row r="497" spans="1:7">
      <c r="A497" s="3"/>
      <c r="G497" s="10"/>
    </row>
    <row r="498" spans="1:7">
      <c r="A498" s="3"/>
      <c r="G498" s="10"/>
    </row>
    <row r="499" spans="1:7">
      <c r="A499" s="3"/>
      <c r="G499" s="10"/>
    </row>
    <row r="500" spans="1:7">
      <c r="A500" s="3"/>
      <c r="G500" s="10"/>
    </row>
    <row r="501" spans="1:7">
      <c r="A501" s="3"/>
      <c r="G501" s="10"/>
    </row>
    <row r="502" spans="1:7">
      <c r="A502" s="3"/>
      <c r="G502" s="10"/>
    </row>
    <row r="503" spans="1:7">
      <c r="A503" s="3"/>
      <c r="G503" s="10"/>
    </row>
    <row r="504" spans="1:7">
      <c r="A504" s="3"/>
      <c r="G504" s="10"/>
    </row>
    <row r="505" spans="1:7">
      <c r="A505" s="3"/>
      <c r="G505" s="10"/>
    </row>
    <row r="506" spans="1:7">
      <c r="A506" s="3"/>
      <c r="G506" s="10"/>
    </row>
    <row r="507" spans="1:7">
      <c r="A507" s="3"/>
      <c r="G507" s="10"/>
    </row>
    <row r="508" spans="1:7">
      <c r="A508" s="3"/>
      <c r="G508" s="10"/>
    </row>
    <row r="509" spans="1:7">
      <c r="A509" s="3"/>
      <c r="G509" s="10"/>
    </row>
    <row r="510" spans="1:7">
      <c r="A510" s="3"/>
      <c r="G510" s="10"/>
    </row>
    <row r="511" spans="1:7">
      <c r="A511" s="3"/>
      <c r="G511" s="10"/>
    </row>
    <row r="512" spans="1:7">
      <c r="A512" s="3"/>
      <c r="G512" s="10"/>
    </row>
    <row r="513" spans="1:7">
      <c r="A513" s="3"/>
      <c r="G513" s="10"/>
    </row>
    <row r="514" spans="1:7">
      <c r="A514" s="3"/>
      <c r="G514" s="10"/>
    </row>
    <row r="515" spans="1:7">
      <c r="A515" s="3"/>
      <c r="G515" s="10"/>
    </row>
    <row r="516" spans="1:7">
      <c r="A516" s="3"/>
      <c r="G516" s="10"/>
    </row>
    <row r="517" spans="1:7">
      <c r="A517" s="3"/>
      <c r="G517" s="10"/>
    </row>
    <row r="518" spans="1:7">
      <c r="A518" s="3"/>
      <c r="G518" s="10"/>
    </row>
    <row r="519" spans="1:7">
      <c r="A519" s="3"/>
      <c r="G519" s="10"/>
    </row>
    <row r="520" spans="1:7">
      <c r="A520" s="3"/>
      <c r="G520" s="10"/>
    </row>
    <row r="521" spans="1:7">
      <c r="A521" s="3"/>
      <c r="G521" s="10"/>
    </row>
    <row r="522" spans="1:7">
      <c r="A522" s="3"/>
      <c r="G522" s="10"/>
    </row>
    <row r="523" spans="1:7">
      <c r="A523" s="3"/>
      <c r="G523" s="10"/>
    </row>
    <row r="524" spans="1:7">
      <c r="A524" s="3"/>
      <c r="G524" s="10"/>
    </row>
    <row r="525" spans="1:7">
      <c r="A525" s="3"/>
      <c r="G525" s="10"/>
    </row>
    <row r="526" spans="1:7">
      <c r="A526" s="3"/>
      <c r="G526" s="10"/>
    </row>
    <row r="527" spans="1:7">
      <c r="A527" s="3"/>
      <c r="G527" s="10"/>
    </row>
    <row r="528" spans="1:7">
      <c r="A528" s="3"/>
      <c r="G528" s="10"/>
    </row>
    <row r="529" spans="1:7">
      <c r="A529" s="3"/>
      <c r="G529" s="10"/>
    </row>
    <row r="530" spans="1:7">
      <c r="A530" s="3"/>
      <c r="G530" s="10"/>
    </row>
    <row r="531" spans="1:7">
      <c r="A531" s="3"/>
      <c r="G531" s="10"/>
    </row>
    <row r="532" spans="1:7">
      <c r="A532" s="3"/>
      <c r="G532" s="10"/>
    </row>
    <row r="533" spans="1:7">
      <c r="A533" s="3"/>
      <c r="G533" s="10"/>
    </row>
    <row r="534" spans="1:7">
      <c r="A534" s="3"/>
      <c r="G534" s="10"/>
    </row>
    <row r="535" spans="1:7">
      <c r="A535" s="3"/>
      <c r="G535" s="10"/>
    </row>
    <row r="536" spans="1:7">
      <c r="A536" s="3"/>
      <c r="G536" s="10"/>
    </row>
    <row r="537" spans="1:7">
      <c r="A537" s="3"/>
      <c r="G537" s="10"/>
    </row>
    <row r="538" spans="1:7">
      <c r="A538" s="3"/>
      <c r="G538" s="10"/>
    </row>
    <row r="539" spans="1:7">
      <c r="A539" s="3"/>
      <c r="G539" s="10"/>
    </row>
    <row r="540" spans="1:7">
      <c r="A540" s="3"/>
      <c r="G540" s="10"/>
    </row>
    <row r="541" spans="1:7">
      <c r="A541" s="3"/>
      <c r="G541" s="10"/>
    </row>
    <row r="542" spans="1:7">
      <c r="A542" s="3"/>
      <c r="G542" s="10"/>
    </row>
    <row r="543" spans="1:7">
      <c r="A543" s="3"/>
      <c r="G543" s="10"/>
    </row>
    <row r="544" spans="1:7">
      <c r="A544" s="3"/>
      <c r="G544" s="10"/>
    </row>
    <row r="545" spans="1:7">
      <c r="A545" s="3"/>
      <c r="G545" s="10"/>
    </row>
    <row r="546" spans="1:7">
      <c r="A546" s="3"/>
      <c r="G546" s="10"/>
    </row>
    <row r="547" spans="1:7">
      <c r="A547" s="3"/>
      <c r="G547" s="10"/>
    </row>
    <row r="548" spans="1:7">
      <c r="A548" s="3"/>
      <c r="G548" s="10"/>
    </row>
    <row r="549" spans="1:7">
      <c r="A549" s="3"/>
      <c r="G549" s="10"/>
    </row>
    <row r="550" spans="1:7">
      <c r="A550" s="3"/>
      <c r="G550" s="10"/>
    </row>
    <row r="551" spans="1:7">
      <c r="A551" s="3"/>
      <c r="G551" s="10"/>
    </row>
    <row r="552" spans="1:7">
      <c r="A552" s="3"/>
      <c r="G552" s="10"/>
    </row>
    <row r="553" spans="1:7">
      <c r="A553" s="3"/>
      <c r="G553" s="10"/>
    </row>
    <row r="554" spans="1:7">
      <c r="A554" s="3"/>
      <c r="G554" s="10"/>
    </row>
    <row r="555" spans="1:7">
      <c r="A555" s="3"/>
      <c r="G555" s="10"/>
    </row>
    <row r="556" spans="1:7">
      <c r="A556" s="3"/>
      <c r="G556" s="10"/>
    </row>
    <row r="557" spans="1:7">
      <c r="A557" s="3"/>
      <c r="G557" s="10"/>
    </row>
    <row r="558" spans="1:7">
      <c r="A558" s="3"/>
      <c r="G558" s="10"/>
    </row>
    <row r="559" spans="1:7">
      <c r="A559" s="3"/>
      <c r="G559" s="10"/>
    </row>
    <row r="560" spans="1:7">
      <c r="A560" s="3"/>
      <c r="G560" s="10"/>
    </row>
    <row r="561" spans="1:7">
      <c r="A561" s="3"/>
      <c r="G561" s="10"/>
    </row>
    <row r="562" spans="1:7">
      <c r="A562" s="3"/>
      <c r="G562" s="10"/>
    </row>
    <row r="563" spans="1:7">
      <c r="A563" s="3"/>
      <c r="G563" s="10"/>
    </row>
    <row r="564" spans="1:7">
      <c r="A564" s="3"/>
      <c r="G564" s="10"/>
    </row>
    <row r="565" spans="1:7">
      <c r="A565" s="3"/>
      <c r="G565" s="10"/>
    </row>
    <row r="566" spans="1:7">
      <c r="A566" s="3"/>
      <c r="G566" s="10"/>
    </row>
    <row r="567" spans="1:7">
      <c r="A567" s="3"/>
      <c r="G567" s="10"/>
    </row>
    <row r="568" spans="1:7">
      <c r="A568" s="3"/>
      <c r="G568" s="10"/>
    </row>
    <row r="569" spans="1:7">
      <c r="A569" s="3"/>
      <c r="G569" s="10"/>
    </row>
    <row r="570" spans="1:7">
      <c r="A570" s="3"/>
      <c r="G570" s="10"/>
    </row>
    <row r="571" spans="1:7">
      <c r="A571" s="3"/>
      <c r="G571" s="10"/>
    </row>
    <row r="572" spans="1:7">
      <c r="A572" s="3"/>
      <c r="G572" s="10"/>
    </row>
    <row r="573" spans="1:7">
      <c r="A573" s="3"/>
      <c r="G573" s="10"/>
    </row>
    <row r="574" spans="1:7">
      <c r="A574" s="3"/>
      <c r="G574" s="10"/>
    </row>
    <row r="575" spans="1:7">
      <c r="A575" s="3"/>
      <c r="G575" s="10"/>
    </row>
    <row r="576" spans="1:7">
      <c r="A576" s="3"/>
      <c r="G576" s="10"/>
    </row>
    <row r="577" spans="1:7">
      <c r="A577" s="3"/>
      <c r="G577" s="10"/>
    </row>
    <row r="578" spans="1:7">
      <c r="A578" s="3"/>
      <c r="G578" s="10"/>
    </row>
    <row r="579" spans="1:7">
      <c r="A579" s="3"/>
      <c r="G579" s="10"/>
    </row>
    <row r="580" spans="1:7">
      <c r="A580" s="3"/>
      <c r="G580" s="10"/>
    </row>
    <row r="581" spans="1:7">
      <c r="A581" s="3"/>
      <c r="G581" s="10"/>
    </row>
    <row r="582" spans="1:7">
      <c r="A582" s="3"/>
      <c r="G582" s="10"/>
    </row>
    <row r="583" spans="1:7">
      <c r="A583" s="3"/>
      <c r="G583" s="10"/>
    </row>
    <row r="584" spans="1:7">
      <c r="A584" s="3"/>
      <c r="G584" s="10"/>
    </row>
    <row r="585" spans="1:7">
      <c r="A585" s="3"/>
      <c r="G585" s="10"/>
    </row>
    <row r="586" spans="1:7">
      <c r="A586" s="3"/>
      <c r="G586" s="10"/>
    </row>
    <row r="587" spans="1:7">
      <c r="A587" s="3"/>
      <c r="G587" s="10"/>
    </row>
    <row r="588" spans="1:7">
      <c r="A588" s="3"/>
      <c r="G588" s="10"/>
    </row>
    <row r="589" spans="1:7">
      <c r="A589" s="3"/>
      <c r="G589" s="10"/>
    </row>
    <row r="590" spans="1:7">
      <c r="A590" s="3"/>
      <c r="G590" s="10"/>
    </row>
    <row r="591" spans="1:7">
      <c r="A591" s="3"/>
      <c r="G591" s="10"/>
    </row>
    <row r="592" spans="1:7">
      <c r="A592" s="3"/>
      <c r="G592" s="10"/>
    </row>
    <row r="593" spans="1:7">
      <c r="A593" s="3"/>
      <c r="G593" s="10"/>
    </row>
    <row r="594" spans="1:7">
      <c r="A594" s="3"/>
      <c r="G594" s="10"/>
    </row>
    <row r="595" spans="1:7">
      <c r="A595" s="3"/>
      <c r="G595" s="10"/>
    </row>
    <row r="596" spans="1:7">
      <c r="A596" s="3"/>
      <c r="G596" s="10"/>
    </row>
    <row r="597" spans="1:7">
      <c r="A597" s="3"/>
      <c r="G597" s="10"/>
    </row>
    <row r="598" spans="1:7">
      <c r="A598" s="3"/>
      <c r="G598" s="10"/>
    </row>
    <row r="599" spans="1:7">
      <c r="A599" s="3"/>
      <c r="G599" s="10"/>
    </row>
    <row r="600" spans="1:7">
      <c r="A600" s="3"/>
      <c r="G600" s="10"/>
    </row>
    <row r="601" spans="1:7">
      <c r="A601" s="3"/>
      <c r="G601" s="10"/>
    </row>
    <row r="602" spans="1:7">
      <c r="A602" s="3"/>
      <c r="G602" s="10"/>
    </row>
    <row r="603" spans="1:7">
      <c r="A603" s="3"/>
      <c r="G603" s="10"/>
    </row>
    <row r="604" spans="1:7">
      <c r="A604" s="3"/>
      <c r="G604" s="10"/>
    </row>
    <row r="605" spans="1:7">
      <c r="A605" s="3"/>
      <c r="G605" s="10"/>
    </row>
    <row r="606" spans="1:7">
      <c r="A606" s="3"/>
      <c r="G606" s="10"/>
    </row>
    <row r="607" spans="1:7">
      <c r="A607" s="3"/>
      <c r="G607" s="10"/>
    </row>
    <row r="608" spans="1:7">
      <c r="A608" s="3"/>
      <c r="G608" s="10"/>
    </row>
    <row r="609" spans="1:7">
      <c r="A609" s="3"/>
      <c r="G609" s="10"/>
    </row>
    <row r="610" spans="1:7">
      <c r="A610" s="3"/>
      <c r="G610" s="10"/>
    </row>
    <row r="611" spans="1:7">
      <c r="A611" s="3"/>
      <c r="G611" s="10"/>
    </row>
    <row r="612" spans="1:7">
      <c r="A612" s="3"/>
      <c r="G612" s="10"/>
    </row>
    <row r="613" spans="1:7">
      <c r="A613" s="3"/>
      <c r="G613" s="10"/>
    </row>
    <row r="614" spans="1:7">
      <c r="A614" s="3"/>
      <c r="G614" s="10"/>
    </row>
    <row r="615" spans="1:7">
      <c r="A615" s="3"/>
      <c r="G615" s="10"/>
    </row>
    <row r="616" spans="1:7">
      <c r="A616" s="3"/>
      <c r="G616" s="10"/>
    </row>
    <row r="617" spans="1:7">
      <c r="A617" s="3"/>
      <c r="G617" s="10"/>
    </row>
    <row r="618" spans="1:7">
      <c r="A618" s="3"/>
      <c r="G618" s="10"/>
    </row>
    <row r="619" spans="1:7">
      <c r="A619" s="3"/>
      <c r="G619" s="10"/>
    </row>
    <row r="620" spans="1:7">
      <c r="A620" s="3"/>
      <c r="G620" s="10"/>
    </row>
    <row r="621" spans="1:7">
      <c r="A621" s="3"/>
      <c r="G621" s="10"/>
    </row>
    <row r="622" spans="1:7">
      <c r="A622" s="3"/>
      <c r="G622" s="10"/>
    </row>
    <row r="623" spans="1:7">
      <c r="A623" s="3"/>
      <c r="G623" s="10"/>
    </row>
    <row r="624" spans="1:7">
      <c r="A624" s="3"/>
      <c r="G624" s="10"/>
    </row>
    <row r="625" spans="1:7">
      <c r="A625" s="3"/>
      <c r="G625" s="10"/>
    </row>
    <row r="626" spans="1:7">
      <c r="A626" s="3"/>
      <c r="G626" s="10"/>
    </row>
    <row r="627" spans="1:7">
      <c r="A627" s="3"/>
      <c r="G627" s="10"/>
    </row>
    <row r="628" spans="1:7">
      <c r="A628" s="3"/>
      <c r="G628" s="10"/>
    </row>
    <row r="629" spans="1:7">
      <c r="A629" s="3"/>
      <c r="G629" s="10"/>
    </row>
    <row r="630" spans="1:7">
      <c r="A630" s="3"/>
      <c r="G630" s="10"/>
    </row>
    <row r="631" spans="1:7">
      <c r="A631" s="3"/>
      <c r="G631" s="10"/>
    </row>
    <row r="632" spans="1:7">
      <c r="A632" s="3"/>
      <c r="G632" s="10"/>
    </row>
    <row r="633" spans="1:7">
      <c r="A633" s="3"/>
      <c r="G633" s="10"/>
    </row>
    <row r="634" spans="1:7">
      <c r="A634" s="3"/>
      <c r="G634" s="10"/>
    </row>
    <row r="635" spans="1:7">
      <c r="A635" s="3"/>
      <c r="G635" s="10"/>
    </row>
    <row r="636" spans="1:7">
      <c r="A636" s="3"/>
      <c r="G636" s="10"/>
    </row>
    <row r="637" spans="1:7">
      <c r="A637" s="3"/>
      <c r="G637" s="10"/>
    </row>
    <row r="638" spans="1:7">
      <c r="A638" s="3"/>
      <c r="G638" s="10"/>
    </row>
    <row r="639" spans="1:7">
      <c r="A639" s="3"/>
      <c r="G639" s="10"/>
    </row>
    <row r="640" spans="1:7">
      <c r="A640" s="3"/>
      <c r="G640" s="10"/>
    </row>
    <row r="641" spans="1:7">
      <c r="A641" s="3"/>
      <c r="G641" s="10"/>
    </row>
    <row r="642" spans="1:7">
      <c r="A642" s="3"/>
      <c r="G642" s="10"/>
    </row>
    <row r="643" spans="1:7">
      <c r="A643" s="3"/>
      <c r="G643" s="10"/>
    </row>
    <row r="644" spans="1:7">
      <c r="A644" s="3"/>
      <c r="G644" s="10"/>
    </row>
    <row r="645" spans="1:7">
      <c r="A645" s="3"/>
      <c r="G645" s="10"/>
    </row>
    <row r="646" spans="1:7">
      <c r="A646" s="3"/>
      <c r="G646" s="10"/>
    </row>
    <row r="647" spans="1:7">
      <c r="A647" s="3"/>
      <c r="G647" s="10"/>
    </row>
    <row r="648" spans="1:7">
      <c r="A648" s="3"/>
      <c r="G648" s="10"/>
    </row>
    <row r="649" spans="1:7">
      <c r="A649" s="3"/>
      <c r="G649" s="10"/>
    </row>
    <row r="650" spans="1:7">
      <c r="A650" s="3"/>
      <c r="G650" s="10"/>
    </row>
    <row r="651" spans="1:7">
      <c r="A651" s="3"/>
      <c r="G651" s="10"/>
    </row>
    <row r="652" spans="1:7">
      <c r="A652" s="3"/>
      <c r="G652" s="10"/>
    </row>
    <row r="653" spans="1:7">
      <c r="A653" s="3"/>
      <c r="G653" s="10"/>
    </row>
    <row r="654" spans="1:7">
      <c r="A654" s="3"/>
      <c r="G654" s="10"/>
    </row>
    <row r="655" spans="1:7">
      <c r="A655" s="3"/>
      <c r="G655" s="10"/>
    </row>
    <row r="656" spans="1:7">
      <c r="A656" s="3"/>
      <c r="G656" s="10"/>
    </row>
    <row r="657" spans="1:7">
      <c r="A657" s="3"/>
      <c r="G657" s="10"/>
    </row>
    <row r="658" spans="1:7">
      <c r="A658" s="3"/>
      <c r="G658" s="10"/>
    </row>
    <row r="659" spans="1:7">
      <c r="A659" s="3"/>
      <c r="G659" s="10"/>
    </row>
    <row r="660" spans="1:7">
      <c r="A660" s="3"/>
      <c r="G660" s="10"/>
    </row>
    <row r="661" spans="1:7">
      <c r="A661" s="3"/>
      <c r="G661" s="10"/>
    </row>
    <row r="662" spans="1:7">
      <c r="A662" s="3"/>
      <c r="G662" s="10"/>
    </row>
    <row r="663" spans="1:7">
      <c r="A663" s="3"/>
      <c r="G663" s="10"/>
    </row>
    <row r="664" spans="1:7">
      <c r="A664" s="3"/>
      <c r="G664" s="10"/>
    </row>
    <row r="665" spans="1:7">
      <c r="A665" s="3"/>
      <c r="G665" s="10"/>
    </row>
    <row r="666" spans="1:7">
      <c r="A666" s="3"/>
      <c r="G666" s="10"/>
    </row>
    <row r="667" spans="1:7">
      <c r="A667" s="3"/>
      <c r="G667" s="10"/>
    </row>
    <row r="668" spans="1:7">
      <c r="A668" s="3"/>
      <c r="G668" s="10"/>
    </row>
    <row r="669" spans="1:7">
      <c r="A669" s="3"/>
      <c r="G669" s="10"/>
    </row>
    <row r="670" spans="1:7">
      <c r="A670" s="3"/>
      <c r="G670" s="10"/>
    </row>
    <row r="671" spans="1:7">
      <c r="A671" s="3"/>
      <c r="G671" s="10"/>
    </row>
    <row r="672" spans="1:7">
      <c r="A672" s="3"/>
      <c r="G672" s="10"/>
    </row>
    <row r="673" spans="1:7">
      <c r="A673" s="3"/>
      <c r="G673" s="10"/>
    </row>
    <row r="674" spans="1:7">
      <c r="A674" s="3"/>
      <c r="G674" s="10"/>
    </row>
    <row r="675" spans="1:7">
      <c r="A675" s="3"/>
      <c r="G675" s="10"/>
    </row>
    <row r="676" spans="1:7">
      <c r="A676" s="3"/>
      <c r="G676" s="10"/>
    </row>
    <row r="677" spans="1:7">
      <c r="A677" s="3"/>
      <c r="G677" s="10"/>
    </row>
    <row r="678" spans="1:7">
      <c r="A678" s="3"/>
      <c r="G678" s="10"/>
    </row>
    <row r="679" spans="1:7">
      <c r="A679" s="3"/>
      <c r="G679" s="10"/>
    </row>
    <row r="680" spans="1:7">
      <c r="A680" s="3"/>
      <c r="G680" s="10"/>
    </row>
    <row r="681" spans="1:7">
      <c r="A681" s="3"/>
      <c r="G681" s="10"/>
    </row>
    <row r="682" spans="1:7">
      <c r="A682" s="3"/>
      <c r="G682" s="10"/>
    </row>
    <row r="683" spans="1:7">
      <c r="A683" s="3"/>
      <c r="G683" s="10"/>
    </row>
    <row r="684" spans="1:7">
      <c r="A684" s="3"/>
      <c r="G684" s="10"/>
    </row>
    <row r="685" spans="1:7">
      <c r="A685" s="3"/>
      <c r="G685" s="10"/>
    </row>
    <row r="686" spans="1:7">
      <c r="A686" s="3"/>
      <c r="G686" s="10"/>
    </row>
    <row r="687" spans="1:7">
      <c r="A687" s="3"/>
      <c r="G687" s="10"/>
    </row>
    <row r="688" spans="1:7">
      <c r="A688" s="3"/>
      <c r="G688" s="10"/>
    </row>
    <row r="689" spans="1:7">
      <c r="A689" s="3"/>
      <c r="G689" s="10"/>
    </row>
    <row r="690" spans="1:7">
      <c r="A690" s="3"/>
      <c r="G690" s="10"/>
    </row>
    <row r="691" spans="1:7">
      <c r="A691" s="3"/>
      <c r="G691" s="10"/>
    </row>
    <row r="692" spans="1:7">
      <c r="A692" s="3"/>
      <c r="G692" s="10"/>
    </row>
    <row r="693" spans="1:7">
      <c r="A693" s="3"/>
      <c r="G693" s="10"/>
    </row>
    <row r="694" spans="1:7">
      <c r="A694" s="3"/>
      <c r="G694" s="10"/>
    </row>
    <row r="695" spans="1:7">
      <c r="A695" s="3"/>
      <c r="G695" s="10"/>
    </row>
    <row r="696" spans="1:7">
      <c r="A696" s="3"/>
      <c r="G696" s="10"/>
    </row>
    <row r="697" spans="1:7">
      <c r="A697" s="3"/>
      <c r="G697" s="10"/>
    </row>
    <row r="698" spans="1:7">
      <c r="A698" s="3"/>
      <c r="G698" s="10"/>
    </row>
    <row r="699" spans="1:7">
      <c r="A699" s="3"/>
      <c r="G699" s="10"/>
    </row>
    <row r="700" spans="1:7">
      <c r="A700" s="3"/>
      <c r="G700" s="10"/>
    </row>
    <row r="701" spans="1:7">
      <c r="A701" s="3"/>
      <c r="G701" s="10"/>
    </row>
    <row r="702" spans="1:7">
      <c r="A702" s="3"/>
      <c r="G702" s="10"/>
    </row>
    <row r="703" spans="1:7">
      <c r="A703" s="3"/>
      <c r="G703" s="10"/>
    </row>
    <row r="704" spans="1:7">
      <c r="A704" s="3"/>
      <c r="G704" s="10"/>
    </row>
    <row r="705" spans="1:7">
      <c r="A705" s="3"/>
      <c r="G705" s="10"/>
    </row>
    <row r="706" spans="1:7">
      <c r="A706" s="3"/>
      <c r="G706" s="10"/>
    </row>
    <row r="707" spans="1:7">
      <c r="A707" s="3"/>
      <c r="G707" s="10"/>
    </row>
    <row r="708" spans="1:7">
      <c r="A708" s="3"/>
      <c r="G708" s="10"/>
    </row>
    <row r="709" spans="1:7">
      <c r="A709" s="3"/>
      <c r="G709" s="10"/>
    </row>
    <row r="710" spans="1:7">
      <c r="A710" s="3"/>
      <c r="G710" s="10"/>
    </row>
    <row r="711" spans="1:7">
      <c r="A711" s="3"/>
      <c r="G711" s="10"/>
    </row>
    <row r="712" spans="1:7">
      <c r="A712" s="3"/>
      <c r="G712" s="10"/>
    </row>
    <row r="713" spans="1:7">
      <c r="A713" s="3"/>
      <c r="G713" s="10"/>
    </row>
    <row r="714" spans="1:7">
      <c r="A714" s="3"/>
      <c r="G714" s="10"/>
    </row>
    <row r="715" spans="1:7">
      <c r="A715" s="3"/>
      <c r="G715" s="10"/>
    </row>
    <row r="716" spans="1:7">
      <c r="A716" s="3"/>
      <c r="G716" s="10"/>
    </row>
    <row r="717" spans="1:7">
      <c r="A717" s="3"/>
      <c r="G717" s="10"/>
    </row>
    <row r="718" spans="1:7">
      <c r="A718" s="3"/>
      <c r="G718" s="10"/>
    </row>
    <row r="719" spans="1:7">
      <c r="A719" s="3"/>
      <c r="G719" s="10"/>
    </row>
    <row r="720" spans="1:7">
      <c r="A720" s="3"/>
      <c r="G720" s="10"/>
    </row>
    <row r="721" spans="1:7">
      <c r="A721" s="3"/>
      <c r="G721" s="10"/>
    </row>
    <row r="722" spans="1:7">
      <c r="A722" s="3"/>
      <c r="G722" s="10"/>
    </row>
    <row r="723" spans="1:7">
      <c r="A723" s="3"/>
      <c r="G723" s="10"/>
    </row>
    <row r="724" spans="1:7">
      <c r="A724" s="3"/>
      <c r="G724" s="10"/>
    </row>
    <row r="725" spans="1:7">
      <c r="A725" s="3"/>
      <c r="G725" s="10"/>
    </row>
    <row r="726" spans="1:7">
      <c r="A726" s="3"/>
      <c r="G726" s="10"/>
    </row>
    <row r="727" spans="1:7">
      <c r="A727" s="3"/>
      <c r="G727" s="10"/>
    </row>
    <row r="728" spans="1:7">
      <c r="A728" s="3"/>
      <c r="G728" s="10"/>
    </row>
    <row r="729" spans="1:7">
      <c r="A729" s="3"/>
      <c r="G729" s="10"/>
    </row>
    <row r="730" spans="1:7">
      <c r="A730" s="3"/>
      <c r="G730" s="10"/>
    </row>
    <row r="731" spans="1:7">
      <c r="A731" s="3"/>
      <c r="G731" s="10"/>
    </row>
    <row r="732" spans="1:7">
      <c r="A732" s="3"/>
      <c r="G732" s="10"/>
    </row>
    <row r="733" spans="1:7">
      <c r="A733" s="3"/>
      <c r="G733" s="10"/>
    </row>
    <row r="734" spans="1:7">
      <c r="A734" s="3"/>
      <c r="G734" s="10"/>
    </row>
    <row r="735" spans="1:7">
      <c r="A735" s="3"/>
      <c r="G735" s="10"/>
    </row>
    <row r="736" spans="1:7">
      <c r="A736" s="3"/>
      <c r="G736" s="10"/>
    </row>
    <row r="737" spans="1:7">
      <c r="A737" s="3"/>
      <c r="G737" s="10"/>
    </row>
    <row r="738" spans="1:7">
      <c r="A738" s="3"/>
      <c r="G738" s="10"/>
    </row>
    <row r="739" spans="1:7">
      <c r="A739" s="3"/>
      <c r="G739" s="10"/>
    </row>
    <row r="740" spans="1:7">
      <c r="A740" s="3"/>
      <c r="G740" s="10"/>
    </row>
    <row r="741" spans="1:7">
      <c r="A741" s="3"/>
      <c r="G741" s="10"/>
    </row>
    <row r="742" spans="1:7">
      <c r="A742" s="3"/>
      <c r="G742" s="10"/>
    </row>
    <row r="743" spans="1:7">
      <c r="A743" s="3"/>
      <c r="G743" s="10"/>
    </row>
    <row r="744" spans="1:7">
      <c r="A744" s="3"/>
      <c r="G744" s="10"/>
    </row>
    <row r="745" spans="1:7">
      <c r="A745" s="3"/>
      <c r="G745" s="10"/>
    </row>
    <row r="746" spans="1:7">
      <c r="A746" s="3"/>
      <c r="G746" s="10"/>
    </row>
    <row r="747" spans="1:7">
      <c r="A747" s="3"/>
      <c r="G747" s="10"/>
    </row>
    <row r="748" spans="1:7">
      <c r="A748" s="3"/>
      <c r="G748" s="10"/>
    </row>
    <row r="749" spans="1:7">
      <c r="A749" s="3"/>
      <c r="G749" s="10"/>
    </row>
    <row r="750" spans="1:7">
      <c r="A750" s="3"/>
      <c r="G750" s="10"/>
    </row>
    <row r="751" spans="1:7">
      <c r="A751" s="3"/>
      <c r="G751" s="10"/>
    </row>
    <row r="752" spans="1:7">
      <c r="A752" s="3"/>
      <c r="G752" s="10"/>
    </row>
    <row r="753" spans="1:7">
      <c r="A753" s="3"/>
      <c r="G753" s="10"/>
    </row>
    <row r="754" spans="1:7">
      <c r="A754" s="3"/>
      <c r="G754" s="10"/>
    </row>
    <row r="755" spans="1:7">
      <c r="A755" s="3"/>
      <c r="G755" s="10"/>
    </row>
    <row r="756" spans="1:7">
      <c r="A756" s="3"/>
      <c r="G756" s="10"/>
    </row>
    <row r="757" spans="1:7">
      <c r="A757" s="3"/>
      <c r="G757" s="10"/>
    </row>
    <row r="758" spans="1:7">
      <c r="A758" s="3"/>
      <c r="G758" s="10"/>
    </row>
    <row r="759" spans="1:7">
      <c r="A759" s="3"/>
      <c r="G759" s="10"/>
    </row>
    <row r="760" spans="1:7">
      <c r="A760" s="3"/>
      <c r="G760" s="10"/>
    </row>
    <row r="761" spans="1:7">
      <c r="A761" s="3"/>
      <c r="G761" s="10"/>
    </row>
    <row r="762" spans="1:7">
      <c r="A762" s="3"/>
      <c r="G762" s="10"/>
    </row>
    <row r="763" spans="1:7">
      <c r="A763" s="3"/>
      <c r="G763" s="10"/>
    </row>
    <row r="764" spans="1:7">
      <c r="A764" s="3"/>
      <c r="G764" s="10"/>
    </row>
    <row r="765" spans="1:7">
      <c r="A765" s="3"/>
      <c r="G765" s="10"/>
    </row>
    <row r="766" spans="1:7">
      <c r="A766" s="3"/>
      <c r="G766" s="10"/>
    </row>
    <row r="767" spans="1:7">
      <c r="A767" s="3"/>
      <c r="G767" s="10"/>
    </row>
    <row r="768" spans="1:7">
      <c r="A768" s="3"/>
      <c r="G768" s="10"/>
    </row>
    <row r="769" spans="1:7">
      <c r="A769" s="3"/>
      <c r="G769" s="10"/>
    </row>
    <row r="770" spans="1:7">
      <c r="A770" s="3"/>
      <c r="G770" s="10"/>
    </row>
    <row r="771" spans="1:7">
      <c r="A771" s="3"/>
      <c r="G771" s="10"/>
    </row>
    <row r="772" spans="1:7">
      <c r="A772" s="3"/>
      <c r="G772" s="10"/>
    </row>
    <row r="773" spans="1:7">
      <c r="A773" s="3"/>
      <c r="G773" s="10"/>
    </row>
    <row r="774" spans="1:7">
      <c r="A774" s="3"/>
      <c r="G774" s="10"/>
    </row>
    <row r="775" spans="1:7">
      <c r="A775" s="3"/>
      <c r="G775" s="10"/>
    </row>
    <row r="776" spans="1:7">
      <c r="A776" s="3"/>
      <c r="G776" s="10"/>
    </row>
    <row r="777" spans="1:7">
      <c r="A777" s="3"/>
      <c r="G777" s="10"/>
    </row>
    <row r="778" spans="1:7">
      <c r="A778" s="3"/>
      <c r="G778" s="10"/>
    </row>
    <row r="779" spans="1:7">
      <c r="A779" s="3"/>
      <c r="G779" s="10"/>
    </row>
    <row r="780" spans="1:7">
      <c r="A780" s="3"/>
      <c r="G780" s="10"/>
    </row>
    <row r="781" spans="1:7">
      <c r="A781" s="3"/>
      <c r="G781" s="10"/>
    </row>
    <row r="782" spans="1:7">
      <c r="A782" s="3"/>
      <c r="G782" s="10"/>
    </row>
    <row r="783" spans="1:7">
      <c r="A783" s="3"/>
      <c r="G783" s="10"/>
    </row>
    <row r="784" spans="1:7">
      <c r="A784" s="3"/>
      <c r="G784" s="10"/>
    </row>
    <row r="785" spans="1:7">
      <c r="A785" s="3"/>
      <c r="G785" s="10"/>
    </row>
    <row r="786" spans="1:7">
      <c r="A786" s="3"/>
      <c r="G786" s="10"/>
    </row>
    <row r="787" spans="1:7">
      <c r="A787" s="3"/>
      <c r="G787" s="10"/>
    </row>
    <row r="788" spans="1:7">
      <c r="A788" s="3"/>
      <c r="G788" s="10"/>
    </row>
    <row r="789" spans="1:7">
      <c r="A789" s="3"/>
      <c r="G789" s="10"/>
    </row>
    <row r="790" spans="1:7">
      <c r="A790" s="3"/>
      <c r="G790" s="10"/>
    </row>
    <row r="791" spans="1:7">
      <c r="A791" s="3"/>
      <c r="G791" s="10"/>
    </row>
    <row r="792" spans="1:7">
      <c r="A792" s="3"/>
      <c r="G792" s="10"/>
    </row>
    <row r="793" spans="1:7">
      <c r="A793" s="3"/>
      <c r="G793" s="10"/>
    </row>
    <row r="794" spans="1:7">
      <c r="A794" s="3"/>
      <c r="G794" s="10"/>
    </row>
    <row r="795" spans="1:7">
      <c r="A795" s="3"/>
      <c r="G795" s="10"/>
    </row>
    <row r="796" spans="1:7">
      <c r="A796" s="3"/>
      <c r="G796" s="10"/>
    </row>
    <row r="797" spans="1:7">
      <c r="A797" s="3"/>
      <c r="G797" s="10"/>
    </row>
    <row r="798" spans="1:7">
      <c r="A798" s="3"/>
      <c r="G798" s="10"/>
    </row>
    <row r="799" spans="1:7">
      <c r="A799" s="3"/>
      <c r="G799" s="10"/>
    </row>
    <row r="800" spans="1:7">
      <c r="A800" s="3"/>
      <c r="G800" s="10"/>
    </row>
    <row r="801" spans="1:7">
      <c r="A801" s="3"/>
      <c r="G801" s="10"/>
    </row>
    <row r="802" spans="1:7">
      <c r="A802" s="3"/>
      <c r="G802" s="10"/>
    </row>
    <row r="803" spans="1:7">
      <c r="A803" s="3"/>
      <c r="G803" s="10"/>
    </row>
    <row r="804" spans="1:7">
      <c r="A804" s="3"/>
      <c r="G804" s="10"/>
    </row>
    <row r="805" spans="1:7">
      <c r="A805" s="3"/>
      <c r="G805" s="10"/>
    </row>
    <row r="806" spans="1:7">
      <c r="A806" s="3"/>
      <c r="G806" s="10"/>
    </row>
    <row r="807" spans="1:7">
      <c r="A807" s="3"/>
      <c r="G807" s="10"/>
    </row>
    <row r="808" spans="1:7">
      <c r="A808" s="3"/>
      <c r="G808" s="10"/>
    </row>
    <row r="809" spans="1:7">
      <c r="A809" s="3"/>
      <c r="G809" s="10"/>
    </row>
    <row r="810" spans="1:7">
      <c r="A810" s="3"/>
      <c r="G810" s="10"/>
    </row>
    <row r="811" spans="1:7">
      <c r="A811" s="3"/>
      <c r="G811" s="10"/>
    </row>
    <row r="812" spans="1:7">
      <c r="A812" s="3"/>
      <c r="G812" s="10"/>
    </row>
    <row r="813" spans="1:7">
      <c r="A813" s="3"/>
      <c r="G813" s="10"/>
    </row>
    <row r="814" spans="1:7">
      <c r="A814" s="3"/>
      <c r="G814" s="10"/>
    </row>
    <row r="815" spans="1:7">
      <c r="A815" s="3"/>
      <c r="G815" s="10"/>
    </row>
    <row r="816" spans="1:7">
      <c r="A816" s="3"/>
      <c r="G816" s="10"/>
    </row>
    <row r="817" spans="1:7">
      <c r="A817" s="3"/>
      <c r="G817" s="10"/>
    </row>
    <row r="818" spans="1:7">
      <c r="A818" s="3"/>
      <c r="G818" s="10"/>
    </row>
    <row r="819" spans="1:7">
      <c r="A819" s="3"/>
      <c r="G819" s="10"/>
    </row>
    <row r="820" spans="1:7">
      <c r="A820" s="3"/>
      <c r="G820" s="10"/>
    </row>
    <row r="821" spans="1:7">
      <c r="A821" s="3"/>
      <c r="G821" s="10"/>
    </row>
    <row r="822" spans="1:7">
      <c r="A822" s="3"/>
      <c r="G822" s="10"/>
    </row>
    <row r="823" spans="1:7">
      <c r="A823" s="3"/>
      <c r="G823" s="10"/>
    </row>
    <row r="824" spans="1:7">
      <c r="A824" s="3"/>
      <c r="G824" s="10"/>
    </row>
    <row r="825" spans="1:7">
      <c r="A825" s="3"/>
      <c r="G825" s="10"/>
    </row>
    <row r="826" spans="1:7">
      <c r="A826" s="3"/>
      <c r="G826" s="10"/>
    </row>
    <row r="827" spans="1:7">
      <c r="A827" s="3"/>
      <c r="G827" s="10"/>
    </row>
    <row r="828" spans="1:7">
      <c r="A828" s="3"/>
      <c r="G828" s="10"/>
    </row>
    <row r="829" spans="1:7">
      <c r="A829" s="3"/>
      <c r="G829" s="10"/>
    </row>
    <row r="830" spans="1:7">
      <c r="A830" s="3"/>
      <c r="G830" s="10"/>
    </row>
    <row r="831" spans="1:7">
      <c r="A831" s="3"/>
      <c r="G831" s="10"/>
    </row>
    <row r="832" spans="1:7">
      <c r="A832" s="3"/>
      <c r="G832" s="10"/>
    </row>
    <row r="833" spans="1:7">
      <c r="A833" s="3"/>
      <c r="G833" s="10"/>
    </row>
    <row r="834" spans="1:7">
      <c r="A834" s="3"/>
      <c r="G834" s="10"/>
    </row>
    <row r="835" spans="1:7">
      <c r="A835" s="3"/>
      <c r="G835" s="10"/>
    </row>
    <row r="836" spans="1:7">
      <c r="A836" s="3"/>
      <c r="G836" s="10"/>
    </row>
    <row r="837" spans="1:7">
      <c r="A837" s="3"/>
      <c r="G837" s="10"/>
    </row>
    <row r="838" spans="1:7">
      <c r="A838" s="3"/>
      <c r="G838" s="10"/>
    </row>
    <row r="839" spans="1:7">
      <c r="A839" s="3"/>
      <c r="G839" s="10"/>
    </row>
    <row r="840" spans="1:7">
      <c r="A840" s="3"/>
      <c r="G840" s="10"/>
    </row>
    <row r="841" spans="1:7">
      <c r="A841" s="3"/>
      <c r="G841" s="10"/>
    </row>
    <row r="842" spans="1:7">
      <c r="A842" s="3"/>
      <c r="G842" s="10"/>
    </row>
    <row r="843" spans="1:7">
      <c r="A843" s="3"/>
      <c r="G843" s="10"/>
    </row>
    <row r="844" spans="1:7">
      <c r="A844" s="3"/>
      <c r="G844" s="10"/>
    </row>
    <row r="845" spans="1:7">
      <c r="A845" s="3"/>
      <c r="G845" s="10"/>
    </row>
    <row r="846" spans="1:7">
      <c r="A846" s="3"/>
      <c r="G846" s="10"/>
    </row>
    <row r="847" spans="1:7">
      <c r="A847" s="3"/>
      <c r="G847" s="10"/>
    </row>
    <row r="848" spans="1:7">
      <c r="A848" s="3"/>
      <c r="G848" s="10"/>
    </row>
    <row r="849" spans="1:7">
      <c r="A849" s="3"/>
      <c r="G849" s="10"/>
    </row>
    <row r="850" spans="1:7">
      <c r="A850" s="3"/>
      <c r="G850" s="10"/>
    </row>
    <row r="851" spans="1:7">
      <c r="A851" s="3"/>
      <c r="G851" s="10"/>
    </row>
    <row r="852" spans="1:7">
      <c r="A852" s="3"/>
      <c r="G852" s="10"/>
    </row>
    <row r="853" spans="1:7">
      <c r="A853" s="3"/>
      <c r="G853" s="10"/>
    </row>
    <row r="854" spans="1:7">
      <c r="A854" s="3"/>
      <c r="G854" s="10"/>
    </row>
    <row r="855" spans="1:7">
      <c r="A855" s="3"/>
      <c r="G855" s="10"/>
    </row>
    <row r="856" spans="1:7">
      <c r="A856" s="3"/>
      <c r="G856" s="10"/>
    </row>
    <row r="857" spans="1:7">
      <c r="A857" s="3"/>
      <c r="G857" s="10"/>
    </row>
    <row r="858" spans="1:7">
      <c r="A858" s="3"/>
      <c r="G858" s="10"/>
    </row>
    <row r="859" spans="1:7">
      <c r="A859" s="3"/>
      <c r="G859" s="10"/>
    </row>
    <row r="860" spans="1:7">
      <c r="A860" s="3"/>
      <c r="G860" s="10"/>
    </row>
    <row r="861" spans="1:7">
      <c r="A861" s="3"/>
      <c r="G861" s="10"/>
    </row>
    <row r="862" spans="1:7">
      <c r="A862" s="3"/>
      <c r="G862" s="10"/>
    </row>
    <row r="863" spans="1:7">
      <c r="A863" s="3"/>
      <c r="G863" s="10"/>
    </row>
    <row r="864" spans="1:7">
      <c r="A864" s="3"/>
      <c r="G864" s="10"/>
    </row>
    <row r="865" spans="1:7">
      <c r="A865" s="3"/>
      <c r="G865" s="10"/>
    </row>
    <row r="866" spans="1:7">
      <c r="A866" s="3"/>
      <c r="G866" s="10"/>
    </row>
    <row r="867" spans="1:7">
      <c r="A867" s="3"/>
      <c r="G867" s="10"/>
    </row>
    <row r="868" spans="1:7">
      <c r="A868" s="3"/>
      <c r="G868" s="10"/>
    </row>
    <row r="869" spans="1:7">
      <c r="A869" s="3"/>
      <c r="G869" s="10"/>
    </row>
    <row r="870" spans="1:7">
      <c r="A870" s="3"/>
      <c r="G870" s="10"/>
    </row>
    <row r="871" spans="1:7">
      <c r="A871" s="3"/>
      <c r="G871" s="10"/>
    </row>
    <row r="872" spans="1:7">
      <c r="A872" s="3"/>
      <c r="G872" s="10"/>
    </row>
    <row r="873" spans="1:7">
      <c r="A873" s="3"/>
      <c r="G873" s="10"/>
    </row>
    <row r="874" spans="1:7">
      <c r="A874" s="3"/>
      <c r="G874" s="10"/>
    </row>
    <row r="875" spans="1:7">
      <c r="A875" s="3"/>
      <c r="G875" s="10"/>
    </row>
    <row r="876" spans="1:7">
      <c r="A876" s="3"/>
      <c r="G876" s="10"/>
    </row>
    <row r="877" spans="1:7">
      <c r="A877" s="3"/>
      <c r="G877" s="10"/>
    </row>
    <row r="878" spans="1:7">
      <c r="A878" s="3"/>
      <c r="G878" s="10"/>
    </row>
    <row r="879" spans="1:7">
      <c r="A879" s="3"/>
      <c r="G879" s="10"/>
    </row>
    <row r="880" spans="1:7">
      <c r="A880" s="3"/>
      <c r="G880" s="10"/>
    </row>
    <row r="881" spans="1:7">
      <c r="A881" s="3"/>
      <c r="G881" s="10"/>
    </row>
    <row r="882" spans="1:7">
      <c r="A882" s="3"/>
      <c r="G882" s="10"/>
    </row>
    <row r="883" spans="1:7">
      <c r="A883" s="3"/>
      <c r="G883" s="10"/>
    </row>
    <row r="884" spans="1:7">
      <c r="A884" s="3"/>
      <c r="G884" s="10"/>
    </row>
    <row r="885" spans="1:7">
      <c r="A885" s="3"/>
      <c r="G885" s="10"/>
    </row>
    <row r="886" spans="1:7">
      <c r="A886" s="3"/>
      <c r="G886" s="10"/>
    </row>
    <row r="887" spans="1:7">
      <c r="A887" s="3"/>
      <c r="G887" s="10"/>
    </row>
    <row r="888" spans="1:7">
      <c r="A888" s="3"/>
      <c r="G888" s="10"/>
    </row>
    <row r="889" spans="1:7">
      <c r="A889" s="3"/>
      <c r="G889" s="10"/>
    </row>
    <row r="890" spans="1:7">
      <c r="A890" s="3"/>
      <c r="G890" s="10"/>
    </row>
    <row r="891" spans="1:7">
      <c r="A891" s="3"/>
      <c r="G891" s="10"/>
    </row>
    <row r="892" spans="1:7">
      <c r="A892" s="3"/>
      <c r="G892" s="10"/>
    </row>
    <row r="893" spans="1:7">
      <c r="A893" s="3"/>
      <c r="G893" s="10"/>
    </row>
    <row r="894" spans="1:7">
      <c r="A894" s="3"/>
      <c r="G894" s="10"/>
    </row>
    <row r="895" spans="1:7">
      <c r="A895" s="3"/>
      <c r="G895" s="10"/>
    </row>
    <row r="896" spans="1:7">
      <c r="A896" s="3"/>
      <c r="G896" s="10"/>
    </row>
    <row r="897" spans="1:7">
      <c r="A897" s="3"/>
      <c r="G897" s="10"/>
    </row>
    <row r="898" spans="1:7">
      <c r="A898" s="3"/>
      <c r="G898" s="10"/>
    </row>
    <row r="899" spans="1:7">
      <c r="A899" s="3"/>
      <c r="G899" s="10"/>
    </row>
    <row r="900" spans="1:7">
      <c r="A900" s="3"/>
      <c r="G900" s="10"/>
    </row>
    <row r="901" spans="1:7">
      <c r="A901" s="3"/>
      <c r="G901" s="10"/>
    </row>
    <row r="902" spans="1:7">
      <c r="A902" s="3"/>
      <c r="G902" s="10"/>
    </row>
    <row r="903" spans="1:7">
      <c r="A903" s="3"/>
      <c r="G903" s="10"/>
    </row>
    <row r="904" spans="1:7">
      <c r="A904" s="3"/>
      <c r="G904" s="10"/>
    </row>
    <row r="905" spans="1:7">
      <c r="A905" s="3"/>
      <c r="G905" s="10"/>
    </row>
    <row r="906" spans="1:7">
      <c r="A906" s="3"/>
      <c r="G906" s="10"/>
    </row>
    <row r="907" spans="1:7">
      <c r="A907" s="3"/>
      <c r="G907" s="10"/>
    </row>
    <row r="908" spans="1:7">
      <c r="A908" s="3"/>
      <c r="G908" s="10"/>
    </row>
    <row r="909" spans="1:7">
      <c r="A909" s="3"/>
      <c r="G909" s="10"/>
    </row>
    <row r="910" spans="1:7">
      <c r="A910" s="3"/>
      <c r="G910" s="10"/>
    </row>
    <row r="911" spans="1:7">
      <c r="A911" s="3"/>
      <c r="G911" s="10"/>
    </row>
    <row r="912" spans="1:7">
      <c r="A912" s="3"/>
      <c r="G912" s="10"/>
    </row>
    <row r="913" spans="1:7">
      <c r="A913" s="3"/>
      <c r="G913" s="10"/>
    </row>
    <row r="914" spans="1:7">
      <c r="A914" s="3"/>
      <c r="G914" s="10"/>
    </row>
    <row r="915" spans="1:7">
      <c r="A915" s="3"/>
      <c r="G915" s="10"/>
    </row>
    <row r="916" spans="1:7">
      <c r="A916" s="3"/>
      <c r="G916" s="10"/>
    </row>
    <row r="917" spans="1:7">
      <c r="A917" s="3"/>
      <c r="G917" s="10"/>
    </row>
    <row r="918" spans="1:7">
      <c r="A918" s="3"/>
      <c r="G918" s="10"/>
    </row>
    <row r="919" spans="1:7">
      <c r="A919" s="3"/>
      <c r="G919" s="10"/>
    </row>
    <row r="920" spans="1:7">
      <c r="A920" s="3"/>
      <c r="G920" s="10"/>
    </row>
    <row r="921" spans="1:7">
      <c r="A921" s="3"/>
      <c r="G921" s="10"/>
    </row>
    <row r="922" spans="1:7">
      <c r="A922" s="3"/>
      <c r="G922" s="10"/>
    </row>
    <row r="923" spans="1:7">
      <c r="A923" s="3"/>
      <c r="G923" s="10"/>
    </row>
    <row r="924" spans="1:7">
      <c r="A924" s="3"/>
      <c r="G924" s="10"/>
    </row>
    <row r="925" spans="1:7">
      <c r="A925" s="3"/>
      <c r="G925" s="10"/>
    </row>
    <row r="926" spans="1:7">
      <c r="A926" s="3"/>
      <c r="G926" s="10"/>
    </row>
    <row r="927" spans="1:7">
      <c r="A927" s="3"/>
      <c r="G927" s="10"/>
    </row>
    <row r="928" spans="1:7">
      <c r="A928" s="3"/>
      <c r="G928" s="10"/>
    </row>
    <row r="929" spans="1:7">
      <c r="A929" s="3"/>
      <c r="G929" s="10"/>
    </row>
    <row r="930" spans="1:7">
      <c r="A930" s="3"/>
      <c r="G930" s="10"/>
    </row>
    <row r="931" spans="1:7">
      <c r="A931" s="3"/>
      <c r="G931" s="10"/>
    </row>
    <row r="932" spans="1:7">
      <c r="A932" s="3"/>
      <c r="G932" s="10"/>
    </row>
    <row r="933" spans="1:7">
      <c r="A933" s="3"/>
      <c r="G933" s="10"/>
    </row>
    <row r="934" spans="1:7">
      <c r="A934" s="3"/>
      <c r="G934" s="10"/>
    </row>
    <row r="935" spans="1:7">
      <c r="A935" s="3"/>
      <c r="G935" s="10"/>
    </row>
    <row r="936" spans="1:7">
      <c r="A936" s="3"/>
      <c r="G936" s="10"/>
    </row>
    <row r="937" spans="1:7">
      <c r="A937" s="3"/>
      <c r="G937" s="10"/>
    </row>
    <row r="938" spans="1:7">
      <c r="A938" s="3"/>
      <c r="G938" s="10"/>
    </row>
    <row r="939" spans="1:7">
      <c r="A939" s="3"/>
      <c r="G939" s="10"/>
    </row>
    <row r="940" spans="1:7">
      <c r="A940" s="3"/>
      <c r="G940" s="10"/>
    </row>
    <row r="941" spans="1:7">
      <c r="A941" s="3"/>
      <c r="G941" s="10"/>
    </row>
    <row r="942" spans="1:7">
      <c r="A942" s="3"/>
      <c r="G942" s="10"/>
    </row>
    <row r="943" spans="1:7">
      <c r="A943" s="3"/>
      <c r="G943" s="10"/>
    </row>
    <row r="944" spans="1:7">
      <c r="A944" s="3"/>
      <c r="G944" s="10"/>
    </row>
    <row r="945" spans="1:7">
      <c r="A945" s="3"/>
      <c r="G945" s="10"/>
    </row>
    <row r="946" spans="1:7">
      <c r="A946" s="3"/>
      <c r="G946" s="10"/>
    </row>
    <row r="947" spans="1:7">
      <c r="A947" s="3"/>
      <c r="G947" s="10"/>
    </row>
    <row r="948" spans="1:7">
      <c r="A948" s="3"/>
      <c r="G948" s="10"/>
    </row>
    <row r="949" spans="1:7">
      <c r="A949" s="3"/>
      <c r="G949" s="10"/>
    </row>
    <row r="950" spans="1:7">
      <c r="A950" s="3"/>
      <c r="G950" s="10"/>
    </row>
    <row r="951" spans="1:7">
      <c r="A951" s="3"/>
      <c r="G951" s="10"/>
    </row>
    <row r="952" spans="1:7">
      <c r="A952" s="3"/>
      <c r="G952" s="10"/>
    </row>
    <row r="953" spans="1:7">
      <c r="A953" s="3"/>
      <c r="G953" s="10"/>
    </row>
    <row r="954" spans="1:7">
      <c r="A954" s="3"/>
      <c r="G954" s="10"/>
    </row>
    <row r="955" spans="1:7">
      <c r="A955" s="3"/>
      <c r="G955" s="10"/>
    </row>
    <row r="956" spans="1:7">
      <c r="A956" s="3"/>
      <c r="G956" s="10"/>
    </row>
    <row r="957" spans="1:7">
      <c r="A957" s="3"/>
      <c r="G957" s="10"/>
    </row>
    <row r="958" spans="1:7">
      <c r="A958" s="3"/>
      <c r="G958" s="10"/>
    </row>
    <row r="959" spans="1:7">
      <c r="A959" s="3"/>
      <c r="G959" s="10"/>
    </row>
    <row r="960" spans="1:7">
      <c r="A960" s="3"/>
      <c r="G960" s="10"/>
    </row>
    <row r="961" spans="1:7">
      <c r="A961" s="3"/>
      <c r="G961" s="10"/>
    </row>
    <row r="962" spans="1:7">
      <c r="A962" s="3"/>
      <c r="G962" s="10"/>
    </row>
    <row r="963" spans="1:7">
      <c r="A963" s="3"/>
      <c r="G963" s="10"/>
    </row>
    <row r="964" spans="1:7">
      <c r="A964" s="3"/>
      <c r="G964" s="10"/>
    </row>
    <row r="965" spans="1:7">
      <c r="A965" s="3"/>
      <c r="G965" s="10"/>
    </row>
    <row r="966" spans="1:7">
      <c r="A966" s="3"/>
      <c r="G966" s="10"/>
    </row>
    <row r="967" spans="1:7">
      <c r="A967" s="3"/>
      <c r="G967" s="10"/>
    </row>
    <row r="968" spans="1:7">
      <c r="A968" s="3"/>
      <c r="G968" s="10"/>
    </row>
    <row r="969" spans="1:7">
      <c r="A969" s="3"/>
      <c r="G969" s="10"/>
    </row>
    <row r="970" spans="1:7">
      <c r="A970" s="3"/>
      <c r="G970" s="10"/>
    </row>
    <row r="971" spans="1:7">
      <c r="A971" s="3"/>
      <c r="G971" s="10"/>
    </row>
    <row r="972" spans="1:7">
      <c r="A972" s="3"/>
      <c r="G972" s="10"/>
    </row>
    <row r="973" spans="1:7">
      <c r="A973" s="3"/>
      <c r="G973" s="10"/>
    </row>
  </sheetData>
  <mergeCells count="5">
    <mergeCell ref="C3:G3"/>
    <mergeCell ref="C11:G11"/>
    <mergeCell ref="A4:G4"/>
    <mergeCell ref="F5:G5"/>
    <mergeCell ref="A280:C280"/>
  </mergeCells>
  <phoneticPr fontId="0" type="noConversion"/>
  <conditionalFormatting sqref="A283:C300">
    <cfRule type="expression" dxfId="54" priority="84">
      <formula>$D283=0</formula>
    </cfRule>
  </conditionalFormatting>
  <conditionalFormatting sqref="A302:C306">
    <cfRule type="expression" dxfId="53" priority="85">
      <formula>$D302=0</formula>
    </cfRule>
  </conditionalFormatting>
  <conditionalFormatting sqref="D18:G19">
    <cfRule type="expression" dxfId="52" priority="18">
      <formula>$C18="SO"</formula>
    </cfRule>
    <cfRule type="expression" dxfId="51" priority="17">
      <formula>$C18="inc"</formula>
    </cfRule>
    <cfRule type="expression" dxfId="50" priority="19">
      <formula>$C18="PM"</formula>
    </cfRule>
    <cfRule type="expression" dxfId="49" priority="20">
      <formula>$C18=0</formula>
    </cfRule>
  </conditionalFormatting>
  <conditionalFormatting sqref="D21:G23">
    <cfRule type="expression" dxfId="48" priority="269">
      <formula>$C21=0</formula>
    </cfRule>
    <cfRule type="expression" dxfId="47" priority="267">
      <formula>$C21="SO"</formula>
    </cfRule>
    <cfRule type="expression" dxfId="46" priority="266">
      <formula>$C21="inc"</formula>
    </cfRule>
    <cfRule type="expression" dxfId="45" priority="268">
      <formula>$C21="PM"</formula>
    </cfRule>
  </conditionalFormatting>
  <conditionalFormatting sqref="D25:G25 D27:G28 D30:G30 D47:G48 D50:G51 D53:G54 D56:G60 D62:G94 D96:G103 D105:G108 D110:G115 D117:G131 D133:G134 D188:G198 D200:G216 D218:G228">
    <cfRule type="expression" dxfId="44" priority="271">
      <formula>$C25="SO"</formula>
    </cfRule>
    <cfRule type="expression" dxfId="43" priority="270">
      <formula>$C25="inc"</formula>
    </cfRule>
    <cfRule type="expression" dxfId="42" priority="273">
      <formula>$C25=0</formula>
    </cfRule>
    <cfRule type="expression" dxfId="41" priority="272">
      <formula>$C25="PM"</formula>
    </cfRule>
  </conditionalFormatting>
  <conditionalFormatting sqref="D32:G39">
    <cfRule type="expression" dxfId="40" priority="249">
      <formula>$C32=0</formula>
    </cfRule>
    <cfRule type="expression" dxfId="39" priority="248">
      <formula>$C32="PM"</formula>
    </cfRule>
    <cfRule type="expression" dxfId="38" priority="246">
      <formula>$C32="inc"</formula>
    </cfRule>
    <cfRule type="expression" dxfId="37" priority="247">
      <formula>$C32="SO"</formula>
    </cfRule>
  </conditionalFormatting>
  <conditionalFormatting sqref="D41:G45">
    <cfRule type="expression" dxfId="36" priority="244">
      <formula>$C41="PM"</formula>
    </cfRule>
    <cfRule type="expression" dxfId="35" priority="243">
      <formula>$C41="SO"</formula>
    </cfRule>
    <cfRule type="expression" dxfId="34" priority="242">
      <formula>$C41="inc"</formula>
    </cfRule>
    <cfRule type="expression" dxfId="33" priority="245">
      <formula>$C41=0</formula>
    </cfRule>
  </conditionalFormatting>
  <conditionalFormatting sqref="D136:G151">
    <cfRule type="expression" dxfId="32" priority="24">
      <formula>$C136=0</formula>
    </cfRule>
    <cfRule type="expression" dxfId="31" priority="23">
      <formula>$C136="PM"</formula>
    </cfRule>
    <cfRule type="expression" dxfId="30" priority="21">
      <formula>$C136="inc"</formula>
    </cfRule>
    <cfRule type="expression" dxfId="29" priority="22">
      <formula>$C136="SO"</formula>
    </cfRule>
  </conditionalFormatting>
  <conditionalFormatting sqref="D153:G153">
    <cfRule type="expression" dxfId="28" priority="166">
      <formula>$C153="inc"</formula>
    </cfRule>
    <cfRule type="expression" dxfId="27" priority="168">
      <formula>$C153="PM"</formula>
    </cfRule>
    <cfRule type="expression" dxfId="26" priority="169">
      <formula>$C153=0</formula>
    </cfRule>
    <cfRule type="expression" dxfId="25" priority="167">
      <formula>$C153="SO"</formula>
    </cfRule>
  </conditionalFormatting>
  <conditionalFormatting sqref="D230:G233">
    <cfRule type="expression" dxfId="24" priority="109">
      <formula>$C230=0</formula>
    </cfRule>
    <cfRule type="expression" dxfId="23" priority="106">
      <formula>$C230="inc"</formula>
    </cfRule>
    <cfRule type="expression" dxfId="22" priority="107">
      <formula>$C230="SO"</formula>
    </cfRule>
    <cfRule type="expression" dxfId="21" priority="108">
      <formula>$C230="PM"</formula>
    </cfRule>
  </conditionalFormatting>
  <conditionalFormatting sqref="D235:G235">
    <cfRule type="expression" dxfId="20" priority="105">
      <formula>$C235=0</formula>
    </cfRule>
    <cfRule type="expression" dxfId="19" priority="104">
      <formula>$C235="PM"</formula>
    </cfRule>
    <cfRule type="expression" dxfId="18" priority="103">
      <formula>$C235="SO"</formula>
    </cfRule>
    <cfRule type="expression" dxfId="17" priority="102">
      <formula>$C235="inc"</formula>
    </cfRule>
  </conditionalFormatting>
  <conditionalFormatting sqref="D260:G271">
    <cfRule type="expression" dxfId="16" priority="1">
      <formula>$C260="inc"</formula>
    </cfRule>
    <cfRule type="expression" dxfId="15" priority="4">
      <formula>$C260=0</formula>
    </cfRule>
    <cfRule type="expression" dxfId="14" priority="3">
      <formula>$C260="PM"</formula>
    </cfRule>
    <cfRule type="expression" dxfId="13" priority="2">
      <formula>$C260="SO"</formula>
    </cfRule>
  </conditionalFormatting>
  <conditionalFormatting sqref="D276:G276">
    <cfRule type="expression" dxfId="12" priority="36">
      <formula>$C276=0</formula>
    </cfRule>
    <cfRule type="expression" dxfId="11" priority="35">
      <formula>$C276="PM"</formula>
    </cfRule>
    <cfRule type="expression" dxfId="10" priority="34">
      <formula>$C276="SO"</formula>
    </cfRule>
    <cfRule type="expression" dxfId="9" priority="33">
      <formula>$C276="inc"</formula>
    </cfRule>
  </conditionalFormatting>
  <conditionalFormatting sqref="D283:G284 D285:E300 F285:G305 D302:E305 D306:G306">
    <cfRule type="cellIs" dxfId="8" priority="86" operator="equal">
      <formula>0</formula>
    </cfRule>
  </conditionalFormatting>
  <printOptions horizontalCentered="1"/>
  <pageMargins left="0.23622047244094491" right="0.23622047244094491" top="0.59055118110236227" bottom="0.6692913385826772" header="0.19685039370078741" footer="0.19685039370078741"/>
  <pageSetup paperSize="9" scale="93" fitToHeight="0" orientation="portrait" horizontalDpi="4294967293" verticalDpi="4294967293" r:id="rId1"/>
  <headerFooter>
    <oddHeader>&amp;L&amp;"Geneva,Gras"PROJET GENIUS&amp;R&amp;"Geneva,Gras"Page &amp;P/&amp;N</oddHeader>
    <oddFooter>&amp;L&amp;"Arial,Gras"&amp;12OTE INGENIERIE&amp;"Geneva,Normal"&amp;9
&amp;"Arial Narrow,Normal"&amp;6&amp;F</oddFooter>
  </headerFooter>
  <rowBreaks count="1" manualBreakCount="1">
    <brk id="15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64800-D3C4-4D78-87B4-4BF9ED995296}">
  <sheetPr codeName="RECAP">
    <tabColor indexed="21"/>
  </sheetPr>
  <dimension ref="A1:L82"/>
  <sheetViews>
    <sheetView showZeros="0" topLeftCell="A4" workbookViewId="0">
      <selection activeCell="O17" sqref="O17"/>
    </sheetView>
  </sheetViews>
  <sheetFormatPr baseColWidth="10" defaultColWidth="12.875" defaultRowHeight="13.2"/>
  <cols>
    <col min="1" max="1" width="1.875" style="227" customWidth="1"/>
    <col min="2" max="3" width="3" style="227" customWidth="1"/>
    <col min="4" max="4" width="9.75" style="227" customWidth="1"/>
    <col min="5" max="5" width="21" style="227" customWidth="1"/>
    <col min="6" max="6" width="8.625" style="227" customWidth="1"/>
    <col min="7" max="7" width="10.5" style="227" customWidth="1"/>
    <col min="8" max="8" width="15.375" style="227" customWidth="1"/>
    <col min="9" max="9" width="4.125" style="227" customWidth="1"/>
    <col min="10" max="10" width="14.75" style="227" customWidth="1"/>
    <col min="11" max="11" width="17.625" style="227" customWidth="1"/>
    <col min="12" max="12" width="2.75" style="227" customWidth="1"/>
    <col min="13" max="16384" width="12.875" style="229"/>
  </cols>
  <sheetData>
    <row r="1" spans="1:12">
      <c r="A1" s="223"/>
      <c r="B1" s="224" t="s">
        <v>235</v>
      </c>
      <c r="C1" s="225"/>
      <c r="D1" s="226"/>
      <c r="E1" s="226"/>
      <c r="F1" s="226"/>
      <c r="H1" s="228"/>
      <c r="J1" s="226"/>
      <c r="K1" s="226"/>
      <c r="L1" s="226"/>
    </row>
    <row r="2" spans="1:12">
      <c r="A2" s="223"/>
      <c r="B2" s="224" t="s">
        <v>248</v>
      </c>
      <c r="C2" s="226"/>
      <c r="D2" s="226"/>
      <c r="E2" s="226"/>
      <c r="F2" s="226"/>
      <c r="G2" s="224"/>
      <c r="H2" s="228"/>
      <c r="I2" s="225"/>
      <c r="J2" s="226"/>
      <c r="K2" s="226"/>
      <c r="L2" s="226"/>
    </row>
    <row r="3" spans="1:12">
      <c r="A3" s="230"/>
      <c r="B3" s="223"/>
      <c r="C3" s="230"/>
      <c r="D3" s="230"/>
      <c r="E3" s="230"/>
      <c r="F3" s="231"/>
      <c r="G3" s="232"/>
      <c r="H3" s="230"/>
      <c r="I3" s="231"/>
      <c r="J3" s="231"/>
      <c r="K3" s="231"/>
      <c r="L3" s="231"/>
    </row>
    <row r="4" spans="1:12">
      <c r="A4" s="230"/>
      <c r="B4" s="230"/>
      <c r="C4" s="230"/>
      <c r="D4" s="230"/>
      <c r="E4" s="230"/>
      <c r="F4" s="231"/>
      <c r="G4" s="232"/>
      <c r="H4" s="230"/>
      <c r="I4" s="231"/>
      <c r="J4" s="231"/>
      <c r="K4" s="231"/>
      <c r="L4" s="231"/>
    </row>
    <row r="5" spans="1:12">
      <c r="A5" s="230"/>
      <c r="B5" s="230"/>
      <c r="C5" s="230"/>
      <c r="D5" s="230"/>
      <c r="E5" s="230"/>
      <c r="F5" s="231"/>
      <c r="G5" s="232"/>
      <c r="H5" s="230"/>
      <c r="I5" s="231"/>
      <c r="J5" s="231"/>
      <c r="K5" s="231"/>
      <c r="L5" s="231"/>
    </row>
    <row r="6" spans="1:12">
      <c r="A6" s="230"/>
      <c r="B6" s="233" t="s">
        <v>236</v>
      </c>
      <c r="C6" s="234"/>
      <c r="D6" s="235"/>
      <c r="E6" s="236"/>
      <c r="F6" s="236"/>
      <c r="G6" s="236"/>
      <c r="H6" s="236"/>
      <c r="I6" s="236"/>
      <c r="J6" s="236"/>
      <c r="K6" s="236"/>
      <c r="L6" s="231"/>
    </row>
    <row r="7" spans="1:12" ht="20.100000000000001" customHeight="1">
      <c r="B7" s="237"/>
      <c r="C7" s="238"/>
      <c r="D7" s="239"/>
      <c r="E7" s="280" t="s">
        <v>113</v>
      </c>
      <c r="F7" s="281"/>
      <c r="G7" s="281"/>
      <c r="H7" s="281"/>
      <c r="I7" s="281"/>
      <c r="J7" s="281"/>
      <c r="K7" s="240"/>
    </row>
    <row r="8" spans="1:12">
      <c r="A8" s="231"/>
      <c r="J8" s="241"/>
      <c r="K8" s="242"/>
      <c r="L8" s="231"/>
    </row>
    <row r="9" spans="1:12">
      <c r="A9" s="231"/>
      <c r="B9" s="231"/>
      <c r="C9" s="243"/>
      <c r="D9" s="244"/>
      <c r="E9" s="231"/>
      <c r="F9" s="231"/>
      <c r="G9" s="231"/>
      <c r="H9" s="231"/>
      <c r="I9" s="231"/>
      <c r="J9" s="242"/>
      <c r="K9" s="242"/>
      <c r="L9" s="231"/>
    </row>
    <row r="10" spans="1:12">
      <c r="A10" s="231"/>
      <c r="B10" s="231"/>
      <c r="C10" s="243"/>
      <c r="D10" s="244"/>
      <c r="E10" s="231"/>
      <c r="F10" s="231"/>
      <c r="G10" s="231"/>
      <c r="H10" s="231"/>
      <c r="I10" s="231"/>
      <c r="J10" s="242"/>
      <c r="K10" s="242"/>
      <c r="L10" s="231"/>
    </row>
    <row r="11" spans="1:12">
      <c r="A11" s="231"/>
      <c r="B11" s="231"/>
      <c r="C11" s="243"/>
      <c r="D11" s="244"/>
      <c r="E11" s="231"/>
      <c r="F11" s="231"/>
      <c r="G11" s="231"/>
      <c r="H11" s="231"/>
      <c r="I11" s="231"/>
      <c r="J11" s="242"/>
      <c r="K11" s="242"/>
      <c r="L11" s="231"/>
    </row>
    <row r="12" spans="1:12">
      <c r="A12" s="231"/>
      <c r="B12" s="231"/>
      <c r="C12" s="231"/>
      <c r="D12" s="231"/>
      <c r="E12" s="231"/>
      <c r="F12" s="231"/>
      <c r="G12" s="231"/>
      <c r="H12" s="231"/>
      <c r="I12" s="231"/>
      <c r="J12" s="242"/>
      <c r="K12" s="242"/>
      <c r="L12" s="231"/>
    </row>
    <row r="13" spans="1:12">
      <c r="A13" s="231"/>
      <c r="B13" s="231"/>
      <c r="C13" s="231"/>
      <c r="D13" s="231"/>
      <c r="E13" s="231"/>
      <c r="F13" s="231" t="s">
        <v>237</v>
      </c>
      <c r="G13" s="231"/>
      <c r="H13" s="231"/>
      <c r="I13" s="231"/>
      <c r="J13" s="242"/>
      <c r="K13" s="242"/>
      <c r="L13" s="231"/>
    </row>
    <row r="14" spans="1:12">
      <c r="A14" s="231"/>
      <c r="B14" s="231"/>
      <c r="C14" s="231"/>
      <c r="D14" s="231"/>
      <c r="E14" s="231"/>
      <c r="F14" s="231"/>
      <c r="G14" s="231"/>
      <c r="H14" s="231"/>
      <c r="I14" s="231"/>
      <c r="J14" s="231"/>
      <c r="K14" s="242"/>
      <c r="L14" s="231"/>
    </row>
    <row r="15" spans="1:12">
      <c r="A15" s="231"/>
      <c r="B15" s="231"/>
      <c r="C15" s="231"/>
      <c r="D15" s="231"/>
      <c r="E15" s="231"/>
      <c r="F15" s="245" t="s">
        <v>238</v>
      </c>
      <c r="G15" s="246">
        <v>0.2</v>
      </c>
      <c r="H15" s="231"/>
      <c r="I15" s="231"/>
      <c r="J15" s="231"/>
      <c r="K15" s="242">
        <f>K13*G15</f>
        <v>0</v>
      </c>
      <c r="L15" s="231"/>
    </row>
    <row r="16" spans="1:12">
      <c r="A16" s="231"/>
      <c r="B16" s="231"/>
      <c r="C16" s="231"/>
      <c r="D16" s="231"/>
      <c r="E16" s="231"/>
      <c r="F16" s="231"/>
      <c r="G16" s="231"/>
      <c r="H16" s="231"/>
      <c r="I16" s="231"/>
      <c r="J16" s="231"/>
      <c r="K16" s="247"/>
      <c r="L16" s="231"/>
    </row>
    <row r="17" spans="1:12">
      <c r="A17" s="231"/>
      <c r="B17" s="231"/>
      <c r="C17" s="231"/>
      <c r="D17" s="231"/>
      <c r="E17" s="231"/>
      <c r="F17" s="230" t="s">
        <v>239</v>
      </c>
      <c r="G17" s="231"/>
      <c r="H17" s="231"/>
      <c r="I17" s="231"/>
      <c r="J17" s="231"/>
      <c r="K17" s="242"/>
      <c r="L17" s="231"/>
    </row>
    <row r="18" spans="1:12">
      <c r="A18" s="231"/>
      <c r="B18" s="231"/>
      <c r="C18" s="231"/>
      <c r="D18" s="231"/>
      <c r="E18" s="231"/>
      <c r="F18" s="230" t="s">
        <v>240</v>
      </c>
      <c r="G18" s="231"/>
      <c r="H18" s="231"/>
      <c r="I18" s="231"/>
      <c r="J18" s="231"/>
      <c r="K18" s="248"/>
      <c r="L18" s="231"/>
    </row>
    <row r="19" spans="1:12">
      <c r="A19" s="231"/>
      <c r="B19" s="231"/>
      <c r="C19" s="231"/>
      <c r="D19" s="231"/>
      <c r="E19" s="231"/>
      <c r="F19" s="230"/>
      <c r="G19" s="231"/>
      <c r="H19" s="231"/>
      <c r="I19" s="231"/>
      <c r="J19" s="231"/>
      <c r="K19" s="242"/>
      <c r="L19" s="231"/>
    </row>
    <row r="20" spans="1:12">
      <c r="A20" s="231"/>
      <c r="B20" s="231"/>
      <c r="C20" s="231"/>
      <c r="D20" s="231"/>
      <c r="E20" s="231"/>
      <c r="F20" s="230"/>
      <c r="G20" s="231"/>
      <c r="H20" s="231"/>
      <c r="I20" s="231"/>
      <c r="J20" s="231"/>
      <c r="K20" s="242"/>
      <c r="L20" s="231"/>
    </row>
    <row r="21" spans="1:12">
      <c r="A21" s="231"/>
      <c r="B21" s="231"/>
      <c r="C21" s="231"/>
      <c r="D21" s="231"/>
      <c r="E21" s="231"/>
      <c r="F21" s="230"/>
      <c r="G21" s="231"/>
      <c r="H21" s="231"/>
      <c r="I21" s="231"/>
      <c r="J21" s="231"/>
      <c r="K21" s="242"/>
      <c r="L21" s="231"/>
    </row>
    <row r="22" spans="1:12">
      <c r="A22" s="231"/>
      <c r="B22" s="231"/>
      <c r="C22" s="231"/>
      <c r="D22" s="231"/>
      <c r="E22" s="231"/>
      <c r="F22" s="231" t="s">
        <v>249</v>
      </c>
      <c r="G22" s="231"/>
      <c r="H22" s="231"/>
      <c r="I22" s="231"/>
      <c r="J22" s="231"/>
      <c r="K22" s="248"/>
      <c r="L22" s="231"/>
    </row>
    <row r="23" spans="1:12">
      <c r="A23" s="231"/>
      <c r="B23" s="231"/>
      <c r="C23" s="231"/>
      <c r="D23" s="231"/>
      <c r="E23" s="231"/>
      <c r="F23" s="245" t="s">
        <v>238</v>
      </c>
      <c r="G23" s="246">
        <v>0.2</v>
      </c>
      <c r="H23" s="231"/>
      <c r="I23" s="231"/>
      <c r="J23" s="231"/>
      <c r="K23" s="248"/>
      <c r="L23" s="231"/>
    </row>
    <row r="24" spans="1:12">
      <c r="A24" s="231"/>
      <c r="B24" s="231"/>
      <c r="C24" s="231"/>
      <c r="D24" s="231"/>
      <c r="E24" s="231"/>
      <c r="F24" s="230" t="s">
        <v>250</v>
      </c>
      <c r="G24" s="231"/>
      <c r="H24" s="231"/>
      <c r="I24" s="231"/>
      <c r="J24" s="231"/>
      <c r="K24" s="248"/>
      <c r="L24" s="231"/>
    </row>
    <row r="25" spans="1:12" ht="13.8" thickBot="1">
      <c r="A25" s="231"/>
      <c r="B25" s="231"/>
      <c r="C25" s="231"/>
      <c r="D25" s="231"/>
      <c r="E25" s="231"/>
      <c r="F25" s="249"/>
      <c r="G25" s="249"/>
      <c r="H25" s="249"/>
      <c r="I25" s="249"/>
      <c r="J25" s="249"/>
      <c r="K25" s="249"/>
      <c r="L25" s="231"/>
    </row>
    <row r="26" spans="1:12" ht="13.8" thickTop="1">
      <c r="A26" s="231"/>
      <c r="B26" s="231"/>
      <c r="C26" s="231"/>
      <c r="D26" s="231"/>
      <c r="E26" s="231"/>
      <c r="F26" s="231"/>
      <c r="G26" s="231"/>
      <c r="H26" s="231"/>
      <c r="I26" s="231"/>
      <c r="J26" s="231"/>
      <c r="K26" s="231"/>
      <c r="L26" s="231"/>
    </row>
    <row r="27" spans="1:12">
      <c r="A27" s="231"/>
      <c r="B27" s="231"/>
      <c r="C27" s="231"/>
      <c r="D27" s="231"/>
      <c r="E27" s="231"/>
      <c r="F27" s="231"/>
      <c r="G27" s="231"/>
      <c r="H27" s="231"/>
      <c r="I27" s="231"/>
      <c r="J27" s="231"/>
      <c r="K27" s="231"/>
      <c r="L27" s="231"/>
    </row>
    <row r="28" spans="1:12">
      <c r="A28" s="231"/>
      <c r="B28" s="231"/>
      <c r="C28" s="231"/>
      <c r="D28" s="231"/>
      <c r="E28" s="231"/>
      <c r="F28" s="231"/>
      <c r="G28" s="231"/>
      <c r="H28" s="231"/>
      <c r="I28" s="231"/>
      <c r="J28" s="231"/>
      <c r="K28" s="231"/>
      <c r="L28" s="231"/>
    </row>
    <row r="29" spans="1:12">
      <c r="A29" s="231"/>
      <c r="B29" s="231"/>
      <c r="D29" s="250" t="s">
        <v>241</v>
      </c>
      <c r="E29" s="282" t="str">
        <f>IF(K18=0,"",MONTANTENLETTRES(K18,"euros"))</f>
        <v/>
      </c>
      <c r="F29" s="282"/>
      <c r="G29" s="282"/>
      <c r="H29" s="282"/>
      <c r="I29" s="282"/>
      <c r="J29" s="282"/>
      <c r="K29" s="282"/>
      <c r="L29" s="231"/>
    </row>
    <row r="30" spans="1:12" ht="12.75" customHeight="1">
      <c r="A30" s="231"/>
      <c r="B30" s="231"/>
      <c r="C30" s="231"/>
      <c r="D30" s="231"/>
      <c r="E30" s="231"/>
      <c r="F30" s="231"/>
      <c r="G30" s="231"/>
      <c r="H30" s="231"/>
      <c r="I30" s="231"/>
      <c r="J30" s="231"/>
      <c r="K30" s="231"/>
      <c r="L30" s="231"/>
    </row>
    <row r="31" spans="1:12">
      <c r="A31" s="231"/>
      <c r="B31" s="231"/>
      <c r="C31" s="231"/>
      <c r="D31" s="251"/>
      <c r="E31" s="252"/>
      <c r="F31" s="252"/>
      <c r="G31" s="252"/>
      <c r="H31" s="252"/>
      <c r="I31" s="252"/>
      <c r="J31" s="252"/>
      <c r="K31" s="252"/>
      <c r="L31" s="231"/>
    </row>
    <row r="32" spans="1:12">
      <c r="A32" s="231"/>
      <c r="B32" s="231"/>
      <c r="C32" s="231"/>
      <c r="D32" s="252"/>
      <c r="E32" s="252"/>
      <c r="F32" s="252"/>
      <c r="G32" s="252"/>
      <c r="H32" s="252"/>
      <c r="I32" s="252"/>
      <c r="J32" s="252"/>
      <c r="K32" s="252"/>
      <c r="L32" s="231"/>
    </row>
    <row r="33" spans="1:12">
      <c r="A33" s="231"/>
      <c r="B33" s="231"/>
      <c r="C33" s="231"/>
      <c r="D33" s="252"/>
      <c r="E33" s="252"/>
      <c r="F33" s="252"/>
      <c r="G33" s="252"/>
      <c r="H33" s="252"/>
      <c r="I33" s="252"/>
      <c r="J33" s="252"/>
      <c r="K33" s="252"/>
      <c r="L33" s="231"/>
    </row>
    <row r="34" spans="1:12">
      <c r="A34" s="231"/>
      <c r="B34" s="231"/>
      <c r="C34" s="253"/>
      <c r="D34" s="254"/>
      <c r="E34" s="231"/>
      <c r="F34" s="231"/>
      <c r="G34" s="231"/>
      <c r="H34" s="231"/>
      <c r="I34" s="231"/>
      <c r="J34" s="231"/>
      <c r="K34" s="231"/>
      <c r="L34" s="231"/>
    </row>
    <row r="35" spans="1:12">
      <c r="A35" s="231"/>
      <c r="B35" s="231"/>
      <c r="C35" s="253"/>
      <c r="D35" s="254"/>
      <c r="E35" s="231"/>
      <c r="F35" s="231"/>
      <c r="G35" s="231"/>
      <c r="H35" s="231"/>
      <c r="I35" s="231"/>
      <c r="J35" s="231"/>
      <c r="K35" s="231"/>
      <c r="L35" s="231"/>
    </row>
    <row r="36" spans="1:12">
      <c r="A36" s="231"/>
      <c r="B36" s="231"/>
      <c r="C36" s="253"/>
      <c r="D36" s="254"/>
      <c r="E36" s="255" t="s">
        <v>242</v>
      </c>
      <c r="F36" s="236"/>
      <c r="G36" s="236"/>
      <c r="H36" s="236"/>
      <c r="I36" s="231" t="s">
        <v>243</v>
      </c>
      <c r="J36" s="256"/>
      <c r="K36" s="256">
        <f>IF(ISTEXT(I36)=TRUE,0,I36*J36)</f>
        <v>0</v>
      </c>
      <c r="L36" s="231"/>
    </row>
    <row r="37" spans="1:12">
      <c r="A37" s="231"/>
      <c r="B37" s="231"/>
      <c r="C37" s="253"/>
      <c r="D37" s="254"/>
      <c r="E37" s="231"/>
      <c r="F37" s="231"/>
      <c r="G37" s="231"/>
      <c r="H37" s="231"/>
      <c r="J37" s="231"/>
      <c r="K37" s="231"/>
      <c r="L37" s="231"/>
    </row>
    <row r="38" spans="1:12">
      <c r="A38" s="231"/>
      <c r="B38" s="231"/>
      <c r="C38" s="253"/>
      <c r="D38" s="254"/>
      <c r="E38" s="231"/>
      <c r="F38" s="231"/>
      <c r="G38" s="231"/>
      <c r="H38" s="231"/>
      <c r="I38" s="231"/>
      <c r="J38" s="231"/>
      <c r="K38" s="231"/>
      <c r="L38" s="231"/>
    </row>
    <row r="39" spans="1:12">
      <c r="A39" s="231"/>
      <c r="B39" s="231"/>
      <c r="C39" s="231"/>
      <c r="D39" s="231"/>
      <c r="E39" s="231"/>
      <c r="F39" s="231"/>
      <c r="G39" s="231"/>
      <c r="H39" s="257" t="s">
        <v>244</v>
      </c>
      <c r="I39" s="257"/>
      <c r="J39" s="257"/>
      <c r="K39" s="231"/>
      <c r="L39" s="231"/>
    </row>
    <row r="40" spans="1:12">
      <c r="A40" s="231"/>
      <c r="B40" s="231"/>
      <c r="C40" s="253"/>
      <c r="D40" s="254"/>
      <c r="E40" s="231"/>
      <c r="F40" s="231"/>
      <c r="G40" s="231"/>
      <c r="H40" s="257" t="s">
        <v>245</v>
      </c>
      <c r="I40" s="257"/>
      <c r="J40" s="257"/>
      <c r="K40" s="231"/>
      <c r="L40" s="231"/>
    </row>
    <row r="41" spans="1:12">
      <c r="A41" s="231"/>
      <c r="B41" s="231"/>
      <c r="C41" s="253"/>
      <c r="D41" s="254"/>
      <c r="E41" s="231"/>
      <c r="F41" s="231"/>
      <c r="G41" s="231"/>
      <c r="H41" s="258" t="s">
        <v>246</v>
      </c>
      <c r="I41" s="258"/>
      <c r="J41" s="258"/>
      <c r="K41" s="231"/>
      <c r="L41" s="231"/>
    </row>
    <row r="42" spans="1:12">
      <c r="A42" s="231"/>
      <c r="B42" s="231"/>
      <c r="C42" s="253"/>
      <c r="D42" s="254"/>
      <c r="E42" s="231"/>
      <c r="F42" s="231"/>
      <c r="G42" s="231"/>
      <c r="H42" s="257" t="s">
        <v>247</v>
      </c>
      <c r="I42" s="257"/>
      <c r="J42" s="257"/>
      <c r="K42" s="231"/>
      <c r="L42" s="231"/>
    </row>
    <row r="43" spans="1:12">
      <c r="A43" s="231"/>
      <c r="B43" s="231"/>
      <c r="C43" s="253"/>
      <c r="D43" s="254"/>
      <c r="E43" s="231"/>
      <c r="F43" s="231"/>
      <c r="G43" s="231"/>
      <c r="H43" s="231"/>
      <c r="I43" s="231"/>
      <c r="J43" s="231"/>
      <c r="K43" s="231"/>
      <c r="L43" s="231"/>
    </row>
    <row r="44" spans="1:12">
      <c r="A44" s="231"/>
      <c r="B44" s="231"/>
      <c r="C44" s="253"/>
      <c r="D44" s="254"/>
      <c r="E44" s="231"/>
      <c r="F44" s="231"/>
      <c r="G44" s="231"/>
      <c r="H44" s="231"/>
      <c r="I44" s="231"/>
      <c r="J44" s="231"/>
      <c r="K44" s="231"/>
      <c r="L44" s="231"/>
    </row>
    <row r="45" spans="1:12">
      <c r="A45" s="231"/>
      <c r="B45" s="231"/>
      <c r="C45" s="253"/>
      <c r="D45" s="254"/>
      <c r="E45" s="231"/>
      <c r="F45" s="231"/>
      <c r="G45" s="231"/>
      <c r="H45" s="231"/>
      <c r="I45" s="231"/>
      <c r="J45" s="231"/>
      <c r="K45" s="231"/>
      <c r="L45" s="231"/>
    </row>
    <row r="46" spans="1:12">
      <c r="A46" s="231"/>
      <c r="B46" s="231"/>
      <c r="C46" s="231"/>
      <c r="D46" s="231"/>
      <c r="E46" s="231"/>
      <c r="F46" s="231"/>
      <c r="G46" s="231"/>
      <c r="H46" s="231"/>
      <c r="I46" s="231"/>
      <c r="J46" s="231"/>
      <c r="K46" s="231"/>
      <c r="L46" s="231"/>
    </row>
    <row r="47" spans="1:12">
      <c r="A47" s="231"/>
      <c r="B47" s="231"/>
      <c r="C47" s="231"/>
      <c r="D47" s="231"/>
      <c r="E47" s="231"/>
      <c r="F47" s="231"/>
      <c r="G47" s="231"/>
      <c r="H47" s="231"/>
      <c r="I47" s="231"/>
      <c r="J47" s="231"/>
      <c r="K47" s="231"/>
      <c r="L47" s="231"/>
    </row>
    <row r="48" spans="1:12">
      <c r="A48" s="231"/>
      <c r="B48" s="231"/>
      <c r="C48" s="231"/>
      <c r="D48" s="231"/>
      <c r="E48" s="231"/>
      <c r="F48" s="231"/>
      <c r="G48" s="231"/>
      <c r="H48" s="231"/>
      <c r="I48" s="231"/>
      <c r="J48" s="231"/>
      <c r="K48" s="231"/>
      <c r="L48" s="231"/>
    </row>
    <row r="49" spans="1:12">
      <c r="A49" s="231"/>
      <c r="B49" s="231"/>
      <c r="C49" s="231"/>
      <c r="D49" s="231"/>
      <c r="E49" s="231"/>
      <c r="F49" s="231"/>
      <c r="G49" s="231"/>
      <c r="H49" s="231"/>
      <c r="I49" s="231"/>
      <c r="J49" s="231"/>
      <c r="K49" s="231"/>
      <c r="L49" s="231"/>
    </row>
    <row r="50" spans="1:12">
      <c r="A50" s="231"/>
      <c r="B50" s="231"/>
      <c r="C50" s="231"/>
      <c r="D50" s="231"/>
      <c r="E50" s="231"/>
      <c r="F50" s="231"/>
      <c r="G50" s="231"/>
      <c r="H50" s="231"/>
      <c r="I50" s="231"/>
      <c r="J50" s="231"/>
      <c r="K50" s="231"/>
      <c r="L50" s="231"/>
    </row>
    <row r="51" spans="1:12">
      <c r="A51" s="231"/>
      <c r="B51" s="231"/>
      <c r="C51" s="231"/>
      <c r="D51" s="231"/>
      <c r="E51" s="231"/>
      <c r="F51" s="231"/>
      <c r="G51" s="231"/>
      <c r="H51" s="231"/>
      <c r="I51" s="231"/>
      <c r="J51" s="231"/>
      <c r="K51" s="231"/>
      <c r="L51" s="231"/>
    </row>
    <row r="52" spans="1:12">
      <c r="A52" s="231"/>
      <c r="B52" s="231"/>
      <c r="C52" s="231"/>
      <c r="D52" s="231"/>
      <c r="E52" s="231"/>
      <c r="F52" s="231"/>
      <c r="G52" s="231"/>
      <c r="H52" s="231"/>
      <c r="I52" s="231"/>
      <c r="J52" s="231"/>
      <c r="K52" s="231"/>
      <c r="L52" s="231"/>
    </row>
    <row r="53" spans="1:12">
      <c r="A53" s="231"/>
      <c r="B53" s="231"/>
      <c r="C53" s="231"/>
      <c r="D53" s="231"/>
      <c r="E53" s="231"/>
      <c r="F53" s="231"/>
      <c r="G53" s="231"/>
      <c r="H53" s="231"/>
      <c r="I53" s="231"/>
      <c r="J53" s="231"/>
      <c r="K53" s="231"/>
      <c r="L53" s="231"/>
    </row>
    <row r="54" spans="1:12">
      <c r="A54" s="231"/>
      <c r="B54" s="231"/>
      <c r="C54" s="231"/>
      <c r="D54" s="231"/>
      <c r="E54" s="231"/>
      <c r="F54" s="231"/>
      <c r="G54" s="231"/>
      <c r="H54" s="231"/>
      <c r="I54" s="231"/>
      <c r="J54" s="231"/>
      <c r="K54" s="231"/>
      <c r="L54" s="231"/>
    </row>
    <row r="55" spans="1:12">
      <c r="A55" s="231"/>
      <c r="B55" s="231"/>
      <c r="C55" s="231"/>
      <c r="D55" s="231"/>
      <c r="E55" s="231"/>
      <c r="F55" s="231"/>
      <c r="G55" s="231"/>
      <c r="H55" s="231"/>
      <c r="I55" s="231"/>
      <c r="J55" s="231"/>
      <c r="K55" s="231"/>
      <c r="L55" s="231"/>
    </row>
    <row r="56" spans="1:12">
      <c r="A56" s="231"/>
      <c r="B56" s="231"/>
      <c r="C56" s="231"/>
      <c r="D56" s="231"/>
      <c r="E56" s="231"/>
      <c r="F56" s="231"/>
      <c r="G56" s="231"/>
      <c r="H56" s="231"/>
      <c r="I56" s="231"/>
      <c r="J56" s="231"/>
      <c r="K56" s="231"/>
      <c r="L56" s="231"/>
    </row>
    <row r="57" spans="1:12">
      <c r="A57" s="231"/>
      <c r="B57" s="231"/>
      <c r="C57" s="231"/>
      <c r="D57" s="231"/>
      <c r="E57" s="231"/>
      <c r="F57" s="231"/>
      <c r="G57" s="231"/>
      <c r="H57" s="231"/>
      <c r="I57" s="231"/>
      <c r="J57" s="231"/>
      <c r="K57" s="231"/>
      <c r="L57" s="231"/>
    </row>
    <row r="58" spans="1:12">
      <c r="A58" s="231"/>
      <c r="B58" s="231"/>
      <c r="C58" s="231"/>
      <c r="D58" s="231"/>
      <c r="E58" s="231"/>
      <c r="F58" s="231"/>
      <c r="G58" s="231"/>
      <c r="H58" s="231"/>
      <c r="I58" s="231"/>
      <c r="J58" s="231"/>
      <c r="K58" s="231"/>
      <c r="L58" s="231"/>
    </row>
    <row r="59" spans="1:12">
      <c r="A59" s="231"/>
      <c r="B59" s="231"/>
      <c r="C59" s="231"/>
      <c r="D59" s="231"/>
      <c r="E59" s="231"/>
      <c r="F59" s="231"/>
      <c r="G59" s="231"/>
      <c r="H59" s="231"/>
      <c r="I59" s="231"/>
      <c r="J59" s="231"/>
      <c r="K59" s="231"/>
      <c r="L59" s="231"/>
    </row>
    <row r="60" spans="1:12">
      <c r="A60" s="231"/>
      <c r="B60" s="231"/>
      <c r="C60" s="231"/>
      <c r="D60" s="231"/>
      <c r="E60" s="231"/>
      <c r="F60" s="231"/>
      <c r="G60" s="231"/>
      <c r="H60" s="231"/>
      <c r="I60" s="231"/>
      <c r="J60" s="231"/>
      <c r="K60" s="231"/>
      <c r="L60" s="231"/>
    </row>
    <row r="61" spans="1:12">
      <c r="A61" s="231"/>
      <c r="B61" s="231"/>
      <c r="C61" s="231"/>
      <c r="D61" s="231"/>
      <c r="E61" s="231"/>
      <c r="F61" s="231"/>
      <c r="G61" s="231"/>
      <c r="H61" s="231"/>
      <c r="I61" s="231"/>
      <c r="J61" s="231"/>
      <c r="K61" s="231"/>
      <c r="L61" s="231"/>
    </row>
    <row r="62" spans="1:12">
      <c r="A62" s="231"/>
      <c r="B62" s="231"/>
      <c r="C62" s="231"/>
      <c r="D62" s="231"/>
      <c r="E62" s="231"/>
      <c r="F62" s="231"/>
      <c r="G62" s="231"/>
      <c r="H62" s="231"/>
      <c r="I62" s="231"/>
      <c r="J62" s="231"/>
      <c r="K62" s="231"/>
      <c r="L62" s="231"/>
    </row>
    <row r="63" spans="1:12">
      <c r="A63" s="231"/>
      <c r="B63" s="231"/>
      <c r="C63" s="231"/>
      <c r="D63" s="231"/>
      <c r="E63" s="231"/>
      <c r="F63" s="231"/>
      <c r="G63" s="231"/>
      <c r="H63" s="231"/>
      <c r="I63" s="231"/>
      <c r="J63" s="231"/>
      <c r="K63" s="231"/>
      <c r="L63" s="231"/>
    </row>
    <row r="64" spans="1:12">
      <c r="A64" s="231"/>
      <c r="B64" s="231"/>
      <c r="C64" s="231"/>
      <c r="D64" s="231"/>
      <c r="E64" s="231"/>
      <c r="F64" s="231"/>
      <c r="G64" s="231"/>
      <c r="H64" s="231"/>
      <c r="I64" s="231"/>
      <c r="J64" s="231"/>
      <c r="K64" s="231"/>
      <c r="L64" s="231"/>
    </row>
    <row r="65" spans="1:12">
      <c r="A65" s="231"/>
      <c r="B65" s="231"/>
      <c r="C65" s="231"/>
      <c r="D65" s="231"/>
      <c r="E65" s="231"/>
      <c r="F65" s="231"/>
      <c r="G65" s="231"/>
      <c r="H65" s="231"/>
      <c r="I65" s="231"/>
      <c r="J65" s="231"/>
      <c r="K65" s="231"/>
      <c r="L65" s="231"/>
    </row>
    <row r="66" spans="1:12">
      <c r="A66" s="231"/>
      <c r="B66" s="231"/>
      <c r="C66" s="231"/>
      <c r="D66" s="231"/>
      <c r="E66" s="231"/>
      <c r="F66" s="231"/>
      <c r="G66" s="231"/>
      <c r="H66" s="231"/>
      <c r="I66" s="231"/>
      <c r="J66" s="231"/>
      <c r="K66" s="231"/>
      <c r="L66" s="231"/>
    </row>
    <row r="67" spans="1:12">
      <c r="A67" s="231"/>
      <c r="B67" s="231"/>
      <c r="C67" s="231"/>
      <c r="D67" s="231"/>
      <c r="E67" s="231"/>
      <c r="F67" s="231"/>
      <c r="G67" s="231"/>
      <c r="H67" s="231"/>
      <c r="I67" s="231"/>
      <c r="J67" s="231"/>
      <c r="K67" s="231"/>
      <c r="L67" s="231"/>
    </row>
    <row r="68" spans="1:12">
      <c r="A68" s="231"/>
      <c r="B68" s="231"/>
      <c r="C68" s="231"/>
      <c r="D68" s="231"/>
      <c r="E68" s="231"/>
      <c r="F68" s="231"/>
      <c r="G68" s="231"/>
      <c r="H68" s="231"/>
      <c r="I68" s="231"/>
      <c r="J68" s="231"/>
      <c r="K68" s="231"/>
      <c r="L68" s="231"/>
    </row>
    <row r="69" spans="1:12">
      <c r="A69" s="231"/>
      <c r="B69" s="231"/>
      <c r="C69" s="231"/>
      <c r="D69" s="231"/>
      <c r="E69" s="231"/>
      <c r="F69" s="231"/>
      <c r="G69" s="231"/>
      <c r="H69" s="231"/>
      <c r="I69" s="231"/>
      <c r="J69" s="231"/>
      <c r="K69" s="231"/>
      <c r="L69" s="231"/>
    </row>
    <row r="70" spans="1:12">
      <c r="A70" s="231"/>
      <c r="B70" s="231"/>
      <c r="C70" s="231"/>
      <c r="D70" s="231"/>
      <c r="E70" s="231"/>
      <c r="F70" s="231"/>
      <c r="G70" s="231"/>
      <c r="H70" s="231"/>
      <c r="I70" s="231"/>
      <c r="J70" s="231"/>
      <c r="K70" s="231"/>
      <c r="L70" s="231"/>
    </row>
    <row r="71" spans="1:12">
      <c r="A71" s="231"/>
      <c r="B71" s="231"/>
      <c r="C71" s="231"/>
      <c r="D71" s="231"/>
      <c r="E71" s="231"/>
      <c r="F71" s="231"/>
      <c r="G71" s="231"/>
      <c r="H71" s="231"/>
      <c r="I71" s="231"/>
      <c r="J71" s="231"/>
      <c r="K71" s="231"/>
      <c r="L71" s="231"/>
    </row>
    <row r="72" spans="1:12">
      <c r="A72" s="231"/>
      <c r="B72" s="231"/>
      <c r="C72" s="231"/>
      <c r="D72" s="231"/>
      <c r="E72" s="231"/>
      <c r="F72" s="231"/>
      <c r="G72" s="231"/>
      <c r="H72" s="231"/>
      <c r="I72" s="231"/>
      <c r="J72" s="231"/>
      <c r="K72" s="231"/>
      <c r="L72" s="231"/>
    </row>
    <row r="73" spans="1:12">
      <c r="A73" s="231"/>
      <c r="B73" s="231"/>
      <c r="C73" s="231"/>
      <c r="D73" s="231"/>
      <c r="E73" s="231"/>
      <c r="F73" s="231"/>
      <c r="G73" s="231"/>
      <c r="H73" s="231"/>
      <c r="I73" s="231"/>
      <c r="J73" s="231"/>
      <c r="K73" s="231"/>
      <c r="L73" s="231"/>
    </row>
    <row r="74" spans="1:12">
      <c r="A74" s="231"/>
      <c r="B74" s="231"/>
      <c r="C74" s="231"/>
      <c r="D74" s="231"/>
      <c r="E74" s="231"/>
      <c r="F74" s="231"/>
      <c r="G74" s="231"/>
      <c r="H74" s="231"/>
      <c r="I74" s="231"/>
      <c r="J74" s="231"/>
      <c r="K74" s="231"/>
      <c r="L74" s="231"/>
    </row>
    <row r="75" spans="1:12">
      <c r="A75" s="231"/>
      <c r="B75" s="231"/>
      <c r="C75" s="231"/>
      <c r="D75" s="231"/>
      <c r="E75" s="231"/>
      <c r="F75" s="231"/>
      <c r="G75" s="231"/>
      <c r="H75" s="231"/>
      <c r="I75" s="231"/>
      <c r="J75" s="231"/>
      <c r="K75" s="231"/>
      <c r="L75" s="231"/>
    </row>
    <row r="76" spans="1:12">
      <c r="A76" s="231"/>
      <c r="B76" s="231"/>
      <c r="C76" s="231"/>
      <c r="D76" s="231"/>
      <c r="E76" s="231"/>
      <c r="F76" s="231"/>
      <c r="G76" s="231"/>
      <c r="H76" s="231"/>
      <c r="I76" s="231"/>
      <c r="J76" s="231"/>
      <c r="K76" s="231"/>
      <c r="L76" s="231"/>
    </row>
    <row r="77" spans="1:12">
      <c r="A77" s="231"/>
      <c r="B77" s="231"/>
      <c r="C77" s="231"/>
      <c r="D77" s="231"/>
      <c r="E77" s="231"/>
      <c r="F77" s="231"/>
      <c r="G77" s="231"/>
      <c r="H77" s="231"/>
      <c r="I77" s="231"/>
      <c r="J77" s="231"/>
      <c r="K77" s="231"/>
      <c r="L77" s="231"/>
    </row>
    <row r="78" spans="1:12">
      <c r="A78" s="231"/>
      <c r="B78" s="231"/>
      <c r="C78" s="231"/>
      <c r="D78" s="231"/>
      <c r="E78" s="231"/>
      <c r="F78" s="231"/>
      <c r="G78" s="231"/>
      <c r="H78" s="231"/>
      <c r="I78" s="231"/>
      <c r="J78" s="231"/>
      <c r="K78" s="231"/>
      <c r="L78" s="231"/>
    </row>
    <row r="79" spans="1:12">
      <c r="A79" s="231"/>
      <c r="B79" s="231"/>
      <c r="C79" s="231"/>
      <c r="D79" s="231"/>
      <c r="E79" s="231"/>
      <c r="F79" s="231"/>
      <c r="G79" s="231"/>
      <c r="H79" s="231"/>
      <c r="I79" s="231"/>
      <c r="J79" s="231"/>
      <c r="K79" s="231"/>
      <c r="L79" s="231"/>
    </row>
    <row r="80" spans="1:12">
      <c r="A80" s="231"/>
      <c r="B80" s="231"/>
      <c r="C80" s="231"/>
      <c r="D80" s="231"/>
      <c r="E80" s="231"/>
      <c r="F80" s="231"/>
      <c r="G80" s="231"/>
      <c r="H80" s="231"/>
      <c r="I80" s="231"/>
      <c r="J80" s="231"/>
      <c r="K80" s="231"/>
      <c r="L80" s="231"/>
    </row>
    <row r="81" spans="1:12">
      <c r="A81" s="231"/>
      <c r="B81" s="231"/>
      <c r="C81" s="231"/>
      <c r="D81" s="231"/>
      <c r="E81" s="231"/>
      <c r="F81" s="231"/>
      <c r="G81" s="231"/>
      <c r="H81" s="231"/>
      <c r="I81" s="231"/>
      <c r="J81" s="231"/>
      <c r="K81" s="231"/>
      <c r="L81" s="231"/>
    </row>
    <row r="82" spans="1:12">
      <c r="A82" s="231"/>
      <c r="B82" s="231"/>
      <c r="C82" s="231"/>
      <c r="D82" s="231"/>
      <c r="E82" s="231"/>
      <c r="F82" s="231"/>
      <c r="G82" s="231"/>
      <c r="H82" s="231"/>
      <c r="I82" s="231"/>
      <c r="J82" s="231"/>
      <c r="K82" s="231"/>
      <c r="L82" s="231"/>
    </row>
  </sheetData>
  <mergeCells count="2">
    <mergeCell ref="E7:J7"/>
    <mergeCell ref="E29:K29"/>
  </mergeCells>
  <conditionalFormatting sqref="E29:K29">
    <cfRule type="expression" dxfId="7" priority="7" stopIfTrue="1">
      <formula>ttlettres=""</formula>
    </cfRule>
  </conditionalFormatting>
  <conditionalFormatting sqref="F36:H36">
    <cfRule type="expression" dxfId="6" priority="8" stopIfTrue="1">
      <formula>$F$36=""</formula>
    </cfRule>
  </conditionalFormatting>
  <conditionalFormatting sqref="H1:H2">
    <cfRule type="expression" dxfId="5" priority="11" stopIfTrue="1">
      <formula>H1=0</formula>
    </cfRule>
  </conditionalFormatting>
  <conditionalFormatting sqref="J36:K36">
    <cfRule type="expression" dxfId="4" priority="9" stopIfTrue="1">
      <formula>$J$36=""</formula>
    </cfRule>
  </conditionalFormatting>
  <conditionalFormatting sqref="K8">
    <cfRule type="expression" dxfId="3" priority="4" stopIfTrue="1">
      <formula>AND(K8=0,$C8&lt;&gt;"",$C9="")</formula>
    </cfRule>
  </conditionalFormatting>
  <conditionalFormatting sqref="K9:K11">
    <cfRule type="expression" dxfId="2" priority="5" stopIfTrue="1">
      <formula>AND(K9=0,$C9&lt;&gt;"",#REF!="")</formula>
    </cfRule>
  </conditionalFormatting>
  <conditionalFormatting sqref="K13 K15 K18 K22:K24">
    <cfRule type="cellIs" dxfId="1" priority="10" stopIfTrue="1" operator="equal">
      <formula>0</formula>
    </cfRule>
  </conditionalFormatting>
  <conditionalFormatting sqref="K19:K21">
    <cfRule type="expression" dxfId="0" priority="1" stopIfTrue="1">
      <formula>AND(K19=0,$C19&lt;&gt;"",#REF!="")</formula>
    </cfRule>
  </conditionalFormatting>
  <printOptions horizontalCentered="1"/>
  <pageMargins left="0.19685039370078738" right="0" top="0.59055118110236215" bottom="0.59055118110236215" header="0.19685039370078738" footer="0.19685039370078738"/>
  <pageSetup paperSize="9" orientation="portrait" r:id="rId1"/>
  <headerFooter alignWithMargins="0">
    <oddHeader>&amp;R&amp;"Arial,Gras"&amp;9&amp;P/2</oddHeader>
    <oddFooter>&amp;L&amp;"Arial,Gras"&amp;12OTE INGENIERIE&amp;"Arial,Normal"&amp;10
&amp;6LR &amp;Z&amp;F&amp;R&amp;"Arial Narrow"&amp;6REV.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D9FEA-A204-415C-ABB5-F27405E181C3}">
  <dimension ref="A1"/>
  <sheetViews>
    <sheetView workbookViewId="0"/>
  </sheetViews>
  <sheetFormatPr baseColWidth="10" defaultRowHeight="11.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pdg</vt:lpstr>
      <vt:lpstr>CADRE</vt:lpstr>
      <vt:lpstr>RECAP</vt:lpstr>
      <vt:lpstr>Feuil1</vt:lpstr>
      <vt:lpstr>CADRE!Impression_des_titres</vt:lpstr>
      <vt:lpstr>RECAP!Impression_des_titres</vt:lpstr>
      <vt:lpstr>nbint</vt:lpstr>
      <vt:lpstr>RECAP!ttlettres</vt:lpstr>
      <vt:lpstr>CADRE!Zone_d_impression</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GOURDIN Stéphane</dc:creator>
  <cp:lastModifiedBy>JUDAIS Vincent</cp:lastModifiedBy>
  <cp:lastPrinted>2024-05-22T19:15:07Z</cp:lastPrinted>
  <dcterms:created xsi:type="dcterms:W3CDTF">2002-05-21T07:08:35Z</dcterms:created>
  <dcterms:modified xsi:type="dcterms:W3CDTF">2026-03-31T14:36:01Z</dcterms:modified>
</cp:coreProperties>
</file>